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Revision="true" lockStructure="true" lockWindows="true"/>
  <bookViews>
    <workbookView activeTab="0"/>
  </bookViews>
  <sheets>
    <sheet name="DADOS" r:id="rId3" sheetId="1"/>
    <sheet name="Orçamento" r:id="rId4" sheetId="2"/>
    <sheet name="Cronograma" r:id="rId5" sheetId="3"/>
    <sheet name="BDI principal" r:id="rId6" sheetId="4"/>
    <sheet name="BDI equipamentos" r:id="rId7" sheetId="5"/>
    <sheet name="BDI Diferenciado" r:id="rId8" sheetId="6"/>
    <sheet name="Material e Serviços" r:id="rId9" sheetId="7"/>
    <sheet name="Repositório" r:id="rId10" sheetId="8" state="veryHidden"/>
  </sheets>
</workbook>
</file>

<file path=xl/sharedStrings.xml><?xml version="1.0" encoding="utf-8"?>
<sst xmlns="http://schemas.openxmlformats.org/spreadsheetml/2006/main" count="687" uniqueCount="234">
  <si>
    <t>Prefeitura Municipal de Ilhota - SC</t>
  </si>
  <si>
    <t>SEPLAN - Secretaria Municipal de Planejamento</t>
  </si>
  <si>
    <t>Data do documento:</t>
  </si>
  <si>
    <t>21/12/2023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</si>
  <si>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</si>
  <si>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</si>
  <si>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</si>
  <si>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</si>
  <si>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</si>
  <si>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</si>
  <si>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</si>
  <si>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</si>
  <si>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</si>
  <si>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</si>
  <si>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</si>
  <si>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</si>
  <si>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Orcamento de obra - PAVIMENTAÇÃO ASFÁLTICA RUA PEDRO JACOB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</si>
  <si>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</si>
  <si>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</si>
  <si>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</si>
  <si>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</si>
  <si>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</si>
  <si>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</si>
  <si>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Contratação de obra por preço global</t>
  </si>
  <si>
    <t>% DESC.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</si>
  <si>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</si>
  <si>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</si>
  <si>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</si>
  <si>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</si>
  <si>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</si>
  <si>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</si>
  <si>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</si>
  <si>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</si>
  <si>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</si>
  <si>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</si>
  <si>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Total R$</t>
  </si>
  <si>
    <t>1</t>
  </si>
  <si>
    <t>SERVIÇOS INICIAIS</t>
  </si>
  <si>
    <t>Etapa</t>
  </si>
  <si>
    <t>1.1</t>
  </si>
  <si>
    <t>1.1.1</t>
  </si>
  <si>
    <t>PLACA DE OBRA EM CHAPA DE AÇO GALVANIZADO</t>
  </si>
  <si>
    <t>M2</t>
  </si>
  <si>
    <t>1.1.2</t>
  </si>
  <si>
    <t xml:space="preserve">PLACA DE RESPONSÁVEIS TÉCNICOS PADRÃO AMFRI </t>
  </si>
  <si>
    <t>1.2</t>
  </si>
  <si>
    <t>ADMINISTRAÇÃO LOCAL</t>
  </si>
  <si>
    <t>1.2.1</t>
  </si>
  <si>
    <t>EQUIPE TÉCNICA RESPONSÁVEL PELA EXECUÇÃO DA OBRA</t>
  </si>
  <si>
    <t>UND</t>
  </si>
  <si>
    <t>1.2.2</t>
  </si>
  <si>
    <t>EQUIPE DE TOPOGRAFIA, INCLUSO TRANSPORTE E EQUIPAMENTOS</t>
  </si>
  <si>
    <t>1.2.3</t>
  </si>
  <si>
    <t>EQUIPE DE CONTROLE TECNOLÓGICO</t>
  </si>
  <si>
    <t>MÊS</t>
  </si>
  <si>
    <t>1.2.4</t>
  </si>
  <si>
    <t>LOCACAO DE CONTAINER 2,30 X 6,00 M, ALT. 2,50 M, COM 1 SANITARIO, PARA ESCRITORIO, COMPLETO, SEM DIVISORIAS INTERNAS</t>
  </si>
  <si>
    <t xml:space="preserve">MES   </t>
  </si>
  <si>
    <t>1.2.5</t>
  </si>
  <si>
    <t>LOCACAO DE CONTAINER 2,30 X 6,00 M, ALT. 2,50 M, PARA ESCRITORIO, SEM DIVISORIAS INTERNAS E SEM SANITARIO</t>
  </si>
  <si>
    <t>1.2.6</t>
  </si>
  <si>
    <t>TRANSPORTE COM CAMINHÃO CARROCERIA COM CAPACIDADE DE 11 T E COM GUINDAUTO DE 45 T.M - RODOVIA PAVIMENTADA</t>
  </si>
  <si>
    <t>TXKM</t>
  </si>
  <si>
    <t>1.2.7</t>
  </si>
  <si>
    <t xml:space="preserve">MOBILIZAÇÃO E DESMOBILIZAÇÃO </t>
  </si>
  <si>
    <t>1.2.8</t>
  </si>
  <si>
    <t>RECOMPOSIÇÃO PARCIAL DE CERCA COM MOURÃO DE CONCRETO - ARAME</t>
  </si>
  <si>
    <t>M</t>
  </si>
  <si>
    <t>2</t>
  </si>
  <si>
    <t xml:space="preserve">PAVIMENTAÇÃO PISTA </t>
  </si>
  <si>
    <t>2.1</t>
  </si>
  <si>
    <t>REGULARIZAÇÃO E COMPACTAÇÃO DE SUBLEITO</t>
  </si>
  <si>
    <t>2.2</t>
  </si>
  <si>
    <t>EXECUÇÃO E COMPACTAÇÃO DE SUB BASE COM MACADAME SECO - BRITA COMERCIAL</t>
  </si>
  <si>
    <t>M3</t>
  </si>
  <si>
    <t>2.3</t>
  </si>
  <si>
    <t>CARGA, MANOBRA E DESCARGA DE AGREGADOS OU SOLOS EM CAMINHÃO BASCULANTE DE 10 M³ - CARGA COM CARREGADEIRA DE 3,40 M³ (EXCLUSA) E DESCARGA EM DISTRIBUIDOR AUTOPROPELIDO</t>
  </si>
  <si>
    <t>T</t>
  </si>
  <si>
    <t>2.4</t>
  </si>
  <si>
    <t>TRANSPORTE COM CAMINHÃO BASCULANTE DE 10 M3, EM VIA PAVIMENTADA</t>
  </si>
  <si>
    <t>2.5</t>
  </si>
  <si>
    <t>EXECUÇÃO E COMPACTAÇÃO DE BASE COM BRITA GRADUADA SIMPLES - BRITA COMERCIAL</t>
  </si>
  <si>
    <t>2.6</t>
  </si>
  <si>
    <t>2.7</t>
  </si>
  <si>
    <t>2.8</t>
  </si>
  <si>
    <t xml:space="preserve">EXECUÇÃO DE IMPRIMAÇÃO COM EMULSÃO ASFÁLTICA </t>
  </si>
  <si>
    <t>2.9</t>
  </si>
  <si>
    <t>EMULSÃO ASFÁLTICA P/ IMPRIMAÇÃO - EAC PRIMING, COM TRANSPORTE (ACRESCIDO DE ICMS)</t>
  </si>
  <si>
    <t>2.10</t>
  </si>
  <si>
    <t>EXECUÇÃO DE PINTURA DE LIGAÇÃO COM EMULSÃO ASFÁLTICA RR-2C</t>
  </si>
  <si>
    <t>2.11</t>
  </si>
  <si>
    <t xml:space="preserve">AQUISIÇÃO DE EMULSÃO ASFÁLTICA RR-2C (COM TRIBUTOS - ICMS 17%) </t>
  </si>
  <si>
    <t>2.12</t>
  </si>
  <si>
    <t xml:space="preserve">TRANSPORTE DE EMULSÃO ASFÁLTICA RR-2C  EM RODOVIA PAVIMENTADA (COM TRIBUTOS - ICMS 17%) </t>
  </si>
  <si>
    <t>2.13</t>
  </si>
  <si>
    <t>EXECUÇÃO DE PAVIMENTO COM APLICAÇÃO DE CONCRETO ASFÁLTICO, FAIXA C, CAMADA DE ROLAMENTO - AREIA E BRITA COMERCIAIS</t>
  </si>
  <si>
    <t>2.14</t>
  </si>
  <si>
    <t xml:space="preserve">AQUISIÇÃO DE CIMENTO ASFÁLTICO DE PETRÓLEO CAP 50-70 A GRANEL (COM TRIBUTOS - ICMS 17%) </t>
  </si>
  <si>
    <t>2.15</t>
  </si>
  <si>
    <t xml:space="preserve">TRANSPORTE DE CAP 50-70 A GRANEL EM RODOVIA PAVIMENTADA (COM TRIBUTOS - ICMS 17%) </t>
  </si>
  <si>
    <t>2.16</t>
  </si>
  <si>
    <t>3</t>
  </si>
  <si>
    <t>ROTATÓRIA EM CONCRETO ARMADO</t>
  </si>
  <si>
    <t>3.1</t>
  </si>
  <si>
    <t>LASTRO DE CONCRETO MAGRO, ESPESSURA DE 5CM - CONFECÇÃO EM BETONEIRA E LANÇAMENTO MANUAL - AREIA E BRITA COMERCIAIS</t>
  </si>
  <si>
    <t>3.2</t>
  </si>
  <si>
    <t>FABRICAÇÃO DE FÔRMA PARA LAJES, EM CHAPA DE MADEIRA COMPENSADA PLASTIFICADA E = 12 MM</t>
  </si>
  <si>
    <t>3.3</t>
  </si>
  <si>
    <t>MONTAGEM E DESMONTAGEM DE FÔRMA DE PILARES RETANGULARES E ESTRUTURAS SIMILARES, PÉ-DIREITO SIMPLES, EM CHAPA DE MADEIRA COMPENSADA PLASTIFICADA</t>
  </si>
  <si>
    <t>3.4</t>
  </si>
  <si>
    <t>ARMAÇÃO DE LAJE DE ESTRUTURA CONVENCIONAL DE CONCRETO ARMADO UTILIZANDO AÇO CA-50 DE 6,3 MM - MONTAGEM</t>
  </si>
  <si>
    <t>KG</t>
  </si>
  <si>
    <t>3.5</t>
  </si>
  <si>
    <t>ARMAÇÃO DE LAJE DE UMA ESTRUTURA CONVENCIONAL DE CONCRETO ARMADO EM UMA EDIFICAÇÃO TÉRREA OU SOBRADO UTILIZANDO AÇO CA-50 DE 10,0 MM - MONTAGEM</t>
  </si>
  <si>
    <t>3.6</t>
  </si>
  <si>
    <t>CONCRETAGEM COM CONCRETO USINADO, FCK 25 MPA - EXCLUI BOMBEAMENTO</t>
  </si>
  <si>
    <t>3.7</t>
  </si>
  <si>
    <t>EXECUÇÃO E COMPACTAÇÃO DE ATERRO COM SOLO PREDOMINANTEMENTE ARGILOSO - EXCLUSIVE SOLO, ESCAVAÇÃO, CARGA E TRANSPORTE.</t>
  </si>
  <si>
    <t>3.8</t>
  </si>
  <si>
    <t>ARGILA OU BARRO PARA ATERRO/REATERRO (RETIRADA NA JAZIDA, SEM TRANSPORTE)</t>
  </si>
  <si>
    <t xml:space="preserve">M3    </t>
  </si>
  <si>
    <t>3.9</t>
  </si>
  <si>
    <t>3.10</t>
  </si>
  <si>
    <t>TRANSPORTE COM CAMINHÃO BASCULANTE DE 6 M³ - RODOVIA PAVIMENTADA</t>
  </si>
  <si>
    <t>3.11</t>
  </si>
  <si>
    <t>PLANTIO DE GRAMA EM PLACAS</t>
  </si>
  <si>
    <t>4</t>
  </si>
  <si>
    <t>SINALIZAÇÃO VIARIA</t>
  </si>
  <si>
    <t>4.1</t>
  </si>
  <si>
    <t>SINALIZAÇÃO HORIZONTAL</t>
  </si>
  <si>
    <t>4.1.1</t>
  </si>
  <si>
    <t>LFO-3 COR AMARELA - LINHA DUPLA CONTÍNUA - PINTURA DE FAIXA COM TERMOPLÁSTICO POR ASPERSÃO - ESPESSURA DE 1,5 MM</t>
  </si>
  <si>
    <t>4.1.2</t>
  </si>
  <si>
    <t>LBO COR BRANCA - LINHA DE BORDO - PINTURA DE FAIXA COM TERMOPLÁSTICO POR ASPERSÃO - ESPESSURA DE 1,5 MM</t>
  </si>
  <si>
    <t>4.1.3</t>
  </si>
  <si>
    <t>LCO-A COR AMARELA CADÊNCIA 1:1 - LINHA DE CONTINUIDADE - PINTURA DE FAIXA COM TERMOPLÁSTICO POR ASPERSÃO - ESPESSURA DE 1,5 MM</t>
  </si>
  <si>
    <t>4.1.4</t>
  </si>
  <si>
    <t>LRE COR BRANCA - LINHA DE RETENÇÃO - PINTURA DE SETAS E ZEBRADOS COM TERMOPLÁSTICO POR ASPERSÃO - ESPESSURA DE 1,5 MM</t>
  </si>
  <si>
    <t>4.1.5</t>
  </si>
  <si>
    <t>LDP COR BRANCA CADÊNCIA 1:1 - LINHA DE 'DÊ A PREFERÊNCIA' - PINTURA DE SETAS E ZEBRADOS COM TERMOPLÁSTICO POR ASPERSÃO - ESPESSURA DE 1,5 MM</t>
  </si>
  <si>
    <t>4.1.6</t>
  </si>
  <si>
    <t>LCA-A COR AMARELA - LINHA DE CANALIZAÇÃO - PINTURA DE FAIXA COM TERMOPLÁSTICO POR ASPERSÃO - ESPESSURA DE 1,5 MM</t>
  </si>
  <si>
    <t>4.1.7</t>
  </si>
  <si>
    <t>ZPA-A COR AMARELA - ZEBRADO DE PREENCHIMENTO DA ÁREA DE PAVIMENTO NÃO UTILIZÁVEL - PINTURA DE SETAS E ZEBRADOS COM TERMOPLÁSTICO POR ASPERSÃO - ESPESSURA DE 1,5 MM</t>
  </si>
  <si>
    <t>4.1.8</t>
  </si>
  <si>
    <t>SIP COR BRANCA - SÍMBOLO INDICATIVO DE INTERSEÇÃO COM VIA QUE TEM PREFERÊNCIA - PINTURA DE SETAS E ZEBRADOS COM TERMOPLÁSTICO POR ASPERSÃO - ESPESSURA DE 1,5 MM</t>
  </si>
  <si>
    <t>4.1.9</t>
  </si>
  <si>
    <t>PARE COR BRANCA - LEGENDA - PINTURA DE SETAS E ZEBRADOS COM TERMOPLÁSTICO POR ASPERSÃO - ESPESSURA DE 1,5 MM</t>
  </si>
  <si>
    <t>4.2</t>
  </si>
  <si>
    <t>SINALIZAÇÃO POR CONDUÇÃO ÓTICA</t>
  </si>
  <si>
    <t>4.2.1</t>
  </si>
  <si>
    <t>TACHÃO REFLETIVO EM PLÁSTICO INJETADO - BIDIRECIONAL - FORNECIMENTO E COLOCAÇÃO</t>
  </si>
  <si>
    <t>4.3</t>
  </si>
  <si>
    <t>SINALIZAÇÃO VERTICAL</t>
  </si>
  <si>
    <t>4.3.1</t>
  </si>
  <si>
    <t>SINALIZAÇÃO VERTICAL DE REGULAMENTAÇÃO</t>
  </si>
  <si>
    <t>4.3.1.1</t>
  </si>
  <si>
    <t>R-1 - PARADA OBRIGATÓRIA - PLACA DE REGULAMENTAÇÃO EM FIBRA, R1 LADO 0,248 M - PELÍCULA RETRORREFLETIVA TIPO I + SI - FORNECIMENTO E IMPLANTAÇÃO</t>
  </si>
  <si>
    <t>4.3.1.2</t>
  </si>
  <si>
    <t>R-2 - DÊ A PREFERÊNCIA - PLACA DE REGULAMENTAÇÃO EM FIBRA, R2 LADO 0,60 M - PELÍCULA RETRORREFLETIVA TIPO I + SI - FORNECIMENTO E IMPLANTAÇÃO</t>
  </si>
  <si>
    <t>4.3.1.3</t>
  </si>
  <si>
    <t>R-19 - VELOCIDADE MÁXIMA PERMITIDA - PLACA DE REGULAMENTAÇÃO D=50 CM - FORNECIMENTO E IMPLANTAÇÃO</t>
  </si>
  <si>
    <t>4.3.1.4</t>
  </si>
  <si>
    <t>R-33 - SENTIDO DE CIRCULAÇÃO NA ROTATÓRIA - PLACA DE REGULAMENTAÇÃO D=50 CM - FORNECIMENTO E IMPLANTAÇÃO</t>
  </si>
  <si>
    <t>4.3.2</t>
  </si>
  <si>
    <t>SINALIZAÇÃO VERTICAL DE ADVERTÊNCIA</t>
  </si>
  <si>
    <t>4.3.2.1</t>
  </si>
  <si>
    <t>A-3A - PISTA SINUOSA À ESQUERDA - PLACA DE ADVERTÊNCIA L=50 CM - FORNECIMENTO E IMPLANTAÇÃO</t>
  </si>
  <si>
    <t>4.3.2.2</t>
  </si>
  <si>
    <t>A-3B - PISTA SINUOSA À DIREITA - PLACA DE ADVERTÊNCIA L=50 CM - FORNECIMENTO E IMPLANTAÇÃO</t>
  </si>
  <si>
    <t>4.3.2.3</t>
  </si>
  <si>
    <t>EA-8 -PISTA SINUOSA NOS PRÓXIMOS METROS - PLACA DE ADVERTÊNCIA 0,70 M X 0,80 M - FORNECIMENTO E IMPLANTAÇÃO</t>
  </si>
  <si>
    <t>4.3.3</t>
  </si>
  <si>
    <t>SINALIZAÇÃO VERTICAL DE INDICAÇÃO</t>
  </si>
  <si>
    <t>4.3.3.1</t>
  </si>
  <si>
    <t>PLACA ESMALTADA PARA IDENTIFICAÇÃO DE RUA, DIMENSÕES 45 X 25 CM</t>
  </si>
  <si>
    <t>4.3.4</t>
  </si>
  <si>
    <t>SUPORTE DA SINALIZAÇÃO VERTICAL</t>
  </si>
  <si>
    <t>4.3.4.1</t>
  </si>
  <si>
    <t>TUBO ACO GALVANIZADO COM COSTURA, CLASSE MEDIA, DN 2.1/2", E = *3,65* MM, PESO *6,51* KG/M (NBR 5580)</t>
  </si>
  <si>
    <t xml:space="preserve">M     </t>
  </si>
  <si>
    <t>4.3.4.2</t>
  </si>
  <si>
    <t>CONCRETO FCK = 20MPA, TRAÇO 1:2,7:3 (EM MASSA SECA DE CIMENTO/ AREIA MÉDIA/ BRITA 1) - PREPARO MECÂNICO COM BETONEIRA 400 L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</si>
  <si>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</si>
  <si>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</si>
  <si>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</si>
  <si>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>% Mês 1</t>
  </si>
  <si>
    <t>R$ Mês 1</t>
  </si>
  <si>
    <t>% Mês 2</t>
  </si>
  <si>
    <t>R$ Mês 2</t>
  </si>
  <si>
    <t>% Mês 3</t>
  </si>
  <si>
    <t>R$ Mês 3</t>
  </si>
  <si>
    <t>% Mês 4</t>
  </si>
  <si>
    <t>R$ Mês 4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</si>
  <si>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</si>
  <si>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</si>
  <si>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</si>
  <si>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</si>
  <si>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</si>
  <si>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</si>
  <si>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</si>
  <si>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</si>
  <si>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</si>
  <si>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</si>
  <si>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</si>
  <si>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</si>
  <si>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</si>
  <si>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</si>
  <si>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</si>
  <si>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</si>
  <si>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</si>
  <si>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</si>
  <si>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</si>
  <si>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</si>
  <si>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</si>
  <si>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</si>
  <si>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</si>
  <si>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</si>
  <si>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</si>
  <si>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</si>
  <si>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</si>
  <si>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</si>
  <si>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</si>
  <si>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</si>
  <si>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</si>
  <si>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</si>
  <si>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</si>
  <si>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</si>
  <si>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</si>
  <si>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</si>
  <si>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</si>
  <si>
    <t>Material R$</t>
  </si>
  <si>
    <t>Serviço R$</t>
  </si>
  <si>
    <t>Mat/Ser R$</t>
  </si>
</sst>
</file>

<file path=xl/styles.xml><?xml version="1.0" encoding="utf-8"?>
<styleSheet xmlns="http://schemas.openxmlformats.org/spreadsheetml/2006/main">
  <numFmts count="9">
    <numFmt numFmtId="165" formatCode="00 000 000 0000 00"/>
    <numFmt numFmtId="166" formatCode="00 000 0000 00"/>
    <numFmt numFmtId="167" formatCode="(##) ####-####"/>
    <numFmt numFmtId="168" formatCode="(000) 0000-0000"/>
    <numFmt numFmtId="169" formatCode="dd/mm/yyyy"/>
    <numFmt numFmtId="170" formatCode="#,##0.0000"/>
    <numFmt numFmtId="171" formatCode="#,####0.00"/>
    <numFmt numFmtId="172" formatCode="#,####0.0000"/>
    <numFmt numFmtId="173" formatCode="#,##0.00##"/>
  </numFmts>
  <fonts count="1824">
    <font>
      <sz val="11.0"/>
      <color indexed="8"/>
      <name val="Calibri"/>
      <family val="2"/>
      <scheme val="minor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  <color indexed="8"/>
    </font>
  </fonts>
  <fills count="10">
    <fill>
      <patternFill patternType="none"/>
    </fill>
    <fill>
      <patternFill patternType="darkGray"/>
    </fill>
    <fill>
      <patternFill>
        <fgColor rgb="FFFF64"/>
      </patternFill>
    </fill>
    <fill>
      <patternFill patternType="solid">
        <fgColor rgb="FFFF64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B0E0E6"/>
      </patternFill>
    </fill>
    <fill>
      <patternFill patternType="solid">
        <fgColor rgb="B0E0E6"/>
      </patternFill>
    </fill>
    <fill>
      <patternFill>
        <fgColor indexed="22"/>
      </patternFill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top style="medium"/>
    </border>
    <border>
      <top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1830">
    <xf numFmtId="172" fontId="0" fillId="0" borderId="0" xfId="0" applyNumberFormat="true"/>
    <xf numFmtId="0" fontId="1" fillId="0" borderId="4" xfId="0" applyBorder="true" applyFont="true">
      <alignment horizontal="center" vertical="top"/>
      <protection locked="true"/>
    </xf>
    <xf numFmtId="0" fontId="2" fillId="3" borderId="4" xfId="0" applyFill="true" applyBorder="true" applyFont="true">
      <alignment vertical="top"/>
      <protection locked="false"/>
    </xf>
    <xf numFmtId="165" fontId="3" fillId="3" borderId="4" xfId="0" applyFill="true" applyBorder="true" applyNumberFormat="true" applyFont="true">
      <alignment vertical="top"/>
      <protection locked="false"/>
    </xf>
    <xf numFmtId="166" fontId="4" fillId="3" borderId="4" xfId="0" applyFill="true" applyBorder="true" applyNumberFormat="true" applyFont="true">
      <alignment vertical="top"/>
      <protection locked="false"/>
    </xf>
    <xf numFmtId="167" fontId="5" fillId="3" borderId="4" xfId="0" applyFill="true" applyBorder="true" applyNumberFormat="true" applyFont="true">
      <alignment vertical="top"/>
      <protection locked="false"/>
    </xf>
    <xf numFmtId="0" fontId="6" fillId="0" borderId="0" xfId="0" applyFont="true">
      <alignment horizontal="left" vertical="top"/>
      <protection locked="true"/>
    </xf>
    <xf numFmtId="165" fontId="7" fillId="0" borderId="0" xfId="0" applyFont="true" applyNumberFormat="true">
      <alignment horizontal="left" vertical="top"/>
      <protection locked="true"/>
    </xf>
    <xf numFmtId="168" fontId="8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9" fillId="5" borderId="0" xfId="0" applyFill="true" applyFont="true">
      <alignment horizontal="left"/>
      <protection locked="true"/>
    </xf>
    <xf numFmtId="0" fontId="10" fillId="0" borderId="0" xfId="0" applyFont="true">
      <alignment horizontal="left" vertical="top"/>
      <protection locked="true"/>
    </xf>
    <xf numFmtId="0" fontId="11" fillId="0" borderId="0" xfId="0" applyFont="true">
      <alignment horizontal="right" vertical="top"/>
      <protection locked="true"/>
    </xf>
    <xf numFmtId="4" fontId="12" fillId="3" borderId="4" xfId="0" applyFill="true" applyBorder="true" applyFont="true" applyNumberFormat="true">
      <alignment vertical="top" horizontal="right"/>
      <protection locked="false"/>
    </xf>
    <xf numFmtId="0" fontId="13" fillId="5" borderId="4" xfId="0" applyFill="true" applyBorder="true" applyFont="true">
      <alignment horizontal="left"/>
      <protection locked="true"/>
    </xf>
    <xf numFmtId="0" fontId="14" fillId="5" borderId="4" xfId="0" applyFill="true" applyBorder="true" applyFont="true">
      <alignment horizontal="left"/>
      <protection locked="true"/>
    </xf>
    <xf numFmtId="0" fontId="15" fillId="5" borderId="4" xfId="0" applyFill="true" applyBorder="true" applyFont="true">
      <alignment horizontal="left"/>
      <protection locked="true"/>
    </xf>
    <xf numFmtId="0" fontId="16" fillId="5" borderId="4" xfId="0" applyFill="true" applyBorder="true" applyFont="true">
      <alignment horizontal="left"/>
      <protection locked="true"/>
    </xf>
    <xf numFmtId="0" fontId="17" fillId="5" borderId="4" xfId="0" applyFill="true" applyBorder="true" applyFont="true">
      <alignment horizontal="left"/>
      <protection locked="true"/>
    </xf>
    <xf numFmtId="0" fontId="18" fillId="5" borderId="4" xfId="0" applyFill="true" applyBorder="true" applyFont="true">
      <alignment horizontal="left"/>
      <protection locked="true"/>
    </xf>
    <xf numFmtId="0" fontId="19" fillId="5" borderId="4" xfId="0" applyFill="true" applyBorder="true" applyFont="true">
      <alignment horizontal="left"/>
      <protection locked="true"/>
    </xf>
    <xf numFmtId="0" fontId="20" fillId="5" borderId="4" xfId="0" applyFill="true" applyBorder="true" applyFont="true">
      <alignment horizontal="left"/>
      <protection locked="true"/>
    </xf>
    <xf numFmtId="0" fontId="21" fillId="5" borderId="4" xfId="0" applyFill="true" applyBorder="true" applyFont="true">
      <alignment horizontal="left"/>
      <protection locked="true"/>
    </xf>
    <xf numFmtId="0" fontId="22" fillId="5" borderId="4" xfId="0" applyFill="true" applyBorder="true" applyFont="true">
      <alignment horizontal="left"/>
      <protection locked="true"/>
    </xf>
    <xf numFmtId="4" fontId="23" fillId="5" borderId="4" xfId="0" applyFill="true" applyBorder="true" applyFont="true" applyNumberFormat="true">
      <alignment horizontal="right"/>
      <protection locked="true"/>
    </xf>
    <xf numFmtId="0" fontId="24" fillId="0" borderId="0" xfId="0" applyFont="true"/>
    <xf numFmtId="0" fontId="25" fillId="5" borderId="4" xfId="0" applyFill="true" applyBorder="true" applyFont="true">
      <alignment horizontal="left"/>
      <protection locked="true"/>
    </xf>
    <xf numFmtId="0" fontId="26" fillId="5" borderId="4" xfId="0" applyFill="true" applyBorder="true" applyFont="true">
      <alignment horizontal="left"/>
      <protection locked="true"/>
    </xf>
    <xf numFmtId="0" fontId="27" fillId="5" borderId="4" xfId="0" applyFill="true" applyBorder="true" applyFont="true">
      <alignment horizontal="left"/>
      <protection locked="true"/>
    </xf>
    <xf numFmtId="0" fontId="28" fillId="5" borderId="4" xfId="0" applyFill="true" applyBorder="true" applyFont="true">
      <alignment horizontal="left"/>
      <protection locked="true"/>
    </xf>
    <xf numFmtId="0" fontId="29" fillId="5" borderId="4" xfId="0" applyFill="true" applyBorder="true" applyFont="true">
      <alignment horizontal="left"/>
      <protection locked="true"/>
    </xf>
    <xf numFmtId="0" fontId="30" fillId="5" borderId="4" xfId="0" applyFill="true" applyBorder="true" applyFont="true">
      <alignment horizontal="left"/>
      <protection locked="true"/>
    </xf>
    <xf numFmtId="0" fontId="31" fillId="5" borderId="4" xfId="0" applyFill="true" applyBorder="true" applyFont="true">
      <alignment horizontal="left"/>
      <protection locked="true"/>
    </xf>
    <xf numFmtId="0" fontId="32" fillId="5" borderId="4" xfId="0" applyFill="true" applyBorder="true" applyFont="true">
      <alignment horizontal="left"/>
      <protection locked="true"/>
    </xf>
    <xf numFmtId="0" fontId="33" fillId="5" borderId="4" xfId="0" applyFill="true" applyBorder="true" applyFont="true">
      <alignment horizontal="left"/>
      <protection locked="true"/>
    </xf>
    <xf numFmtId="0" fontId="34" fillId="5" borderId="4" xfId="0" applyFill="true" applyBorder="true" applyFont="true">
      <alignment horizontal="left"/>
      <protection locked="true"/>
    </xf>
    <xf numFmtId="4" fontId="35" fillId="5" borderId="4" xfId="0" applyFill="true" applyBorder="true" applyFont="true" applyNumberFormat="true">
      <alignment horizontal="right"/>
      <protection locked="true"/>
    </xf>
    <xf numFmtId="0" fontId="36" fillId="0" borderId="0" xfId="0" applyFont="true"/>
    <xf numFmtId="0" fontId="37" fillId="0" borderId="4" xfId="0" applyBorder="true" applyFont="true">
      <alignment horizontal="left" vertical="top"/>
      <protection locked="true"/>
    </xf>
    <xf numFmtId="0" fontId="38" fillId="0" borderId="4" xfId="0" applyBorder="true" applyFont="true">
      <alignment horizontal="left" vertical="top" wrapText="true"/>
      <protection locked="true"/>
    </xf>
    <xf numFmtId="0" fontId="39" fillId="0" borderId="4" xfId="0" applyBorder="true" applyFont="true">
      <alignment horizontal="center" vertical="top"/>
      <protection locked="true"/>
    </xf>
    <xf numFmtId="170" fontId="40" fillId="0" borderId="4" xfId="0" applyBorder="true" applyFont="true" applyNumberFormat="true">
      <alignment horizontal="right" vertical="top"/>
      <protection locked="true"/>
    </xf>
    <xf numFmtId="171" fontId="41" fillId="0" borderId="4" xfId="0" applyBorder="true" applyFont="true" applyNumberFormat="true">
      <alignment horizontal="right" vertical="top"/>
      <protection locked="true"/>
    </xf>
    <xf numFmtId="171" fontId="42" fillId="0" borderId="4" xfId="0" applyBorder="true" applyFont="true" applyNumberFormat="true">
      <alignment horizontal="right" vertical="top"/>
      <protection locked="true"/>
    </xf>
    <xf numFmtId="171" fontId="43" fillId="0" borderId="4" xfId="0" applyBorder="true" applyFont="true" applyNumberFormat="true">
      <alignment horizontal="right" vertical="top"/>
      <protection locked="true"/>
    </xf>
    <xf numFmtId="172" fontId="44" fillId="0" borderId="4" xfId="0" applyBorder="true" applyFont="true" applyNumberFormat="true">
      <alignment horizontal="right" vertical="top"/>
      <protection locked="true"/>
    </xf>
    <xf numFmtId="173" fontId="45" fillId="0" borderId="4" xfId="0" applyBorder="true" applyFont="true" applyNumberFormat="true">
      <alignment horizontal="right" vertical="top"/>
      <protection locked="true"/>
    </xf>
    <xf numFmtId="4" fontId="46" fillId="0" borderId="4" xfId="0" applyBorder="true" applyFont="true" applyNumberFormat="true">
      <alignment horizontal="right" vertical="top"/>
      <protection locked="true"/>
    </xf>
    <xf numFmtId="4" fontId="47" fillId="0" borderId="4" xfId="0" applyBorder="true" applyFont="true" applyNumberFormat="true">
      <alignment horizontal="right" vertical="top"/>
      <protection locked="true"/>
    </xf>
    <xf numFmtId="0" fontId="48" fillId="0" borderId="0" xfId="0" applyFont="true"/>
    <xf numFmtId="0" fontId="49" fillId="0" borderId="4" xfId="0" applyBorder="true" applyFont="true">
      <alignment horizontal="left" vertical="top"/>
      <protection locked="true"/>
    </xf>
    <xf numFmtId="0" fontId="50" fillId="0" borderId="4" xfId="0" applyBorder="true" applyFont="true">
      <alignment horizontal="left" vertical="top" wrapText="true"/>
      <protection locked="true"/>
    </xf>
    <xf numFmtId="0" fontId="51" fillId="0" borderId="4" xfId="0" applyBorder="true" applyFont="true">
      <alignment horizontal="center" vertical="top"/>
      <protection locked="true"/>
    </xf>
    <xf numFmtId="170" fontId="52" fillId="0" borderId="4" xfId="0" applyBorder="true" applyFont="true" applyNumberFormat="true">
      <alignment horizontal="right" vertical="top"/>
      <protection locked="true"/>
    </xf>
    <xf numFmtId="171" fontId="53" fillId="0" borderId="4" xfId="0" applyBorder="true" applyFont="true" applyNumberFormat="true">
      <alignment horizontal="right" vertical="top"/>
      <protection locked="true"/>
    </xf>
    <xf numFmtId="171" fontId="54" fillId="0" borderId="4" xfId="0" applyBorder="true" applyFont="true" applyNumberFormat="true">
      <alignment horizontal="right" vertical="top"/>
      <protection locked="true"/>
    </xf>
    <xf numFmtId="171" fontId="55" fillId="0" borderId="4" xfId="0" applyBorder="true" applyFont="true" applyNumberFormat="true">
      <alignment horizontal="right" vertical="top"/>
      <protection locked="true"/>
    </xf>
    <xf numFmtId="172" fontId="56" fillId="0" borderId="4" xfId="0" applyBorder="true" applyFont="true" applyNumberFormat="true">
      <alignment horizontal="right" vertical="top"/>
      <protection locked="true"/>
    </xf>
    <xf numFmtId="173" fontId="57" fillId="0" borderId="4" xfId="0" applyBorder="true" applyFont="true" applyNumberFormat="true">
      <alignment horizontal="right" vertical="top"/>
      <protection locked="true"/>
    </xf>
    <xf numFmtId="4" fontId="58" fillId="0" borderId="4" xfId="0" applyBorder="true" applyFont="true" applyNumberFormat="true">
      <alignment horizontal="right" vertical="top"/>
      <protection locked="true"/>
    </xf>
    <xf numFmtId="4" fontId="59" fillId="0" borderId="4" xfId="0" applyBorder="true" applyFont="true" applyNumberFormat="true">
      <alignment horizontal="right" vertical="top"/>
      <protection locked="true"/>
    </xf>
    <xf numFmtId="0" fontId="60" fillId="0" borderId="0" xfId="0" applyFont="true"/>
    <xf numFmtId="0" fontId="61" fillId="5" borderId="4" xfId="0" applyFill="true" applyBorder="true" applyFont="true">
      <alignment horizontal="left"/>
      <protection locked="true"/>
    </xf>
    <xf numFmtId="0" fontId="62" fillId="5" borderId="4" xfId="0" applyFill="true" applyBorder="true" applyFont="true">
      <alignment horizontal="left"/>
      <protection locked="true"/>
    </xf>
    <xf numFmtId="0" fontId="63" fillId="5" borderId="4" xfId="0" applyFill="true" applyBorder="true" applyFont="true">
      <alignment horizontal="left"/>
      <protection locked="true"/>
    </xf>
    <xf numFmtId="0" fontId="64" fillId="5" borderId="4" xfId="0" applyFill="true" applyBorder="true" applyFont="true">
      <alignment horizontal="left"/>
      <protection locked="true"/>
    </xf>
    <xf numFmtId="0" fontId="65" fillId="5" borderId="4" xfId="0" applyFill="true" applyBorder="true" applyFont="true">
      <alignment horizontal="left"/>
      <protection locked="true"/>
    </xf>
    <xf numFmtId="0" fontId="66" fillId="5" borderId="4" xfId="0" applyFill="true" applyBorder="true" applyFont="true">
      <alignment horizontal="left"/>
      <protection locked="true"/>
    </xf>
    <xf numFmtId="0" fontId="67" fillId="5" borderId="4" xfId="0" applyFill="true" applyBorder="true" applyFont="true">
      <alignment horizontal="left"/>
      <protection locked="true"/>
    </xf>
    <xf numFmtId="0" fontId="68" fillId="5" borderId="4" xfId="0" applyFill="true" applyBorder="true" applyFont="true">
      <alignment horizontal="left"/>
      <protection locked="true"/>
    </xf>
    <xf numFmtId="0" fontId="69" fillId="5" borderId="4" xfId="0" applyFill="true" applyBorder="true" applyFont="true">
      <alignment horizontal="left"/>
      <protection locked="true"/>
    </xf>
    <xf numFmtId="0" fontId="70" fillId="5" borderId="4" xfId="0" applyFill="true" applyBorder="true" applyFont="true">
      <alignment horizontal="left"/>
      <protection locked="true"/>
    </xf>
    <xf numFmtId="4" fontId="71" fillId="5" borderId="4" xfId="0" applyFill="true" applyBorder="true" applyFont="true" applyNumberFormat="true">
      <alignment horizontal="right"/>
      <protection locked="true"/>
    </xf>
    <xf numFmtId="0" fontId="72" fillId="0" borderId="0" xfId="0" applyFont="true"/>
    <xf numFmtId="0" fontId="73" fillId="0" borderId="4" xfId="0" applyBorder="true" applyFont="true">
      <alignment horizontal="left" vertical="top"/>
      <protection locked="true"/>
    </xf>
    <xf numFmtId="0" fontId="74" fillId="0" borderId="4" xfId="0" applyBorder="true" applyFont="true">
      <alignment horizontal="left" vertical="top" wrapText="true"/>
      <protection locked="true"/>
    </xf>
    <xf numFmtId="0" fontId="75" fillId="0" borderId="4" xfId="0" applyBorder="true" applyFont="true">
      <alignment horizontal="center" vertical="top"/>
      <protection locked="true"/>
    </xf>
    <xf numFmtId="170" fontId="76" fillId="0" borderId="4" xfId="0" applyBorder="true" applyFont="true" applyNumberFormat="true">
      <alignment horizontal="right" vertical="top"/>
      <protection locked="true"/>
    </xf>
    <xf numFmtId="171" fontId="77" fillId="0" borderId="4" xfId="0" applyBorder="true" applyFont="true" applyNumberFormat="true">
      <alignment horizontal="right" vertical="top"/>
      <protection locked="true"/>
    </xf>
    <xf numFmtId="171" fontId="78" fillId="0" borderId="4" xfId="0" applyBorder="true" applyFont="true" applyNumberFormat="true">
      <alignment horizontal="right" vertical="top"/>
      <protection locked="true"/>
    </xf>
    <xf numFmtId="171" fontId="79" fillId="0" borderId="4" xfId="0" applyBorder="true" applyFont="true" applyNumberFormat="true">
      <alignment horizontal="right" vertical="top"/>
      <protection locked="true"/>
    </xf>
    <xf numFmtId="172" fontId="80" fillId="0" borderId="4" xfId="0" applyBorder="true" applyFont="true" applyNumberFormat="true">
      <alignment horizontal="right" vertical="top"/>
      <protection locked="true"/>
    </xf>
    <xf numFmtId="173" fontId="81" fillId="0" borderId="4" xfId="0" applyBorder="true" applyFont="true" applyNumberFormat="true">
      <alignment horizontal="right" vertical="top"/>
      <protection locked="true"/>
    </xf>
    <xf numFmtId="4" fontId="82" fillId="0" borderId="4" xfId="0" applyBorder="true" applyFont="true" applyNumberFormat="true">
      <alignment horizontal="right" vertical="top"/>
      <protection locked="true"/>
    </xf>
    <xf numFmtId="4" fontId="83" fillId="0" borderId="4" xfId="0" applyBorder="true" applyFont="true" applyNumberFormat="true">
      <alignment horizontal="right" vertical="top"/>
      <protection locked="true"/>
    </xf>
    <xf numFmtId="0" fontId="84" fillId="0" borderId="0" xfId="0" applyFont="true"/>
    <xf numFmtId="0" fontId="85" fillId="0" borderId="4" xfId="0" applyBorder="true" applyFont="true">
      <alignment horizontal="left" vertical="top"/>
      <protection locked="true"/>
    </xf>
    <xf numFmtId="0" fontId="86" fillId="0" borderId="4" xfId="0" applyBorder="true" applyFont="true">
      <alignment horizontal="left" vertical="top" wrapText="true"/>
      <protection locked="true"/>
    </xf>
    <xf numFmtId="0" fontId="87" fillId="0" borderId="4" xfId="0" applyBorder="true" applyFont="true">
      <alignment horizontal="center" vertical="top"/>
      <protection locked="true"/>
    </xf>
    <xf numFmtId="170" fontId="88" fillId="0" borderId="4" xfId="0" applyBorder="true" applyFont="true" applyNumberFormat="true">
      <alignment horizontal="right" vertical="top"/>
      <protection locked="true"/>
    </xf>
    <xf numFmtId="171" fontId="89" fillId="0" borderId="4" xfId="0" applyBorder="true" applyFont="true" applyNumberFormat="true">
      <alignment horizontal="right" vertical="top"/>
      <protection locked="true"/>
    </xf>
    <xf numFmtId="171" fontId="90" fillId="0" borderId="4" xfId="0" applyBorder="true" applyFont="true" applyNumberFormat="true">
      <alignment horizontal="right" vertical="top"/>
      <protection locked="true"/>
    </xf>
    <xf numFmtId="171" fontId="91" fillId="0" borderId="4" xfId="0" applyBorder="true" applyFont="true" applyNumberFormat="true">
      <alignment horizontal="right" vertical="top"/>
      <protection locked="true"/>
    </xf>
    <xf numFmtId="172" fontId="92" fillId="0" borderId="4" xfId="0" applyBorder="true" applyFont="true" applyNumberFormat="true">
      <alignment horizontal="right" vertical="top"/>
      <protection locked="true"/>
    </xf>
    <xf numFmtId="173" fontId="93" fillId="0" borderId="4" xfId="0" applyBorder="true" applyFont="true" applyNumberFormat="true">
      <alignment horizontal="right" vertical="top"/>
      <protection locked="true"/>
    </xf>
    <xf numFmtId="4" fontId="94" fillId="0" borderId="4" xfId="0" applyBorder="true" applyFont="true" applyNumberFormat="true">
      <alignment horizontal="right" vertical="top"/>
      <protection locked="true"/>
    </xf>
    <xf numFmtId="4" fontId="95" fillId="0" borderId="4" xfId="0" applyBorder="true" applyFont="true" applyNumberFormat="true">
      <alignment horizontal="right" vertical="top"/>
      <protection locked="true"/>
    </xf>
    <xf numFmtId="0" fontId="96" fillId="0" borderId="0" xfId="0" applyFont="true"/>
    <xf numFmtId="0" fontId="97" fillId="0" borderId="4" xfId="0" applyBorder="true" applyFont="true">
      <alignment horizontal="left" vertical="top"/>
      <protection locked="true"/>
    </xf>
    <xf numFmtId="0" fontId="98" fillId="0" borderId="4" xfId="0" applyBorder="true" applyFont="true">
      <alignment horizontal="left" vertical="top" wrapText="true"/>
      <protection locked="true"/>
    </xf>
    <xf numFmtId="0" fontId="99" fillId="0" borderId="4" xfId="0" applyBorder="true" applyFont="true">
      <alignment horizontal="center" vertical="top"/>
      <protection locked="true"/>
    </xf>
    <xf numFmtId="170" fontId="100" fillId="0" borderId="4" xfId="0" applyBorder="true" applyFont="true" applyNumberFormat="true">
      <alignment horizontal="right" vertical="top"/>
      <protection locked="true"/>
    </xf>
    <xf numFmtId="171" fontId="101" fillId="0" borderId="4" xfId="0" applyBorder="true" applyFont="true" applyNumberFormat="true">
      <alignment horizontal="right" vertical="top"/>
      <protection locked="true"/>
    </xf>
    <xf numFmtId="171" fontId="102" fillId="0" borderId="4" xfId="0" applyBorder="true" applyFont="true" applyNumberFormat="true">
      <alignment horizontal="right" vertical="top"/>
      <protection locked="true"/>
    </xf>
    <xf numFmtId="171" fontId="103" fillId="0" borderId="4" xfId="0" applyBorder="true" applyFont="true" applyNumberFormat="true">
      <alignment horizontal="right" vertical="top"/>
      <protection locked="true"/>
    </xf>
    <xf numFmtId="172" fontId="104" fillId="0" borderId="4" xfId="0" applyBorder="true" applyFont="true" applyNumberFormat="true">
      <alignment horizontal="right" vertical="top"/>
      <protection locked="true"/>
    </xf>
    <xf numFmtId="173" fontId="105" fillId="0" borderId="4" xfId="0" applyBorder="true" applyFont="true" applyNumberFormat="true">
      <alignment horizontal="right" vertical="top"/>
      <protection locked="true"/>
    </xf>
    <xf numFmtId="4" fontId="106" fillId="0" borderId="4" xfId="0" applyBorder="true" applyFont="true" applyNumberFormat="true">
      <alignment horizontal="right" vertical="top"/>
      <protection locked="true"/>
    </xf>
    <xf numFmtId="4" fontId="107" fillId="0" borderId="4" xfId="0" applyBorder="true" applyFont="true" applyNumberFormat="true">
      <alignment horizontal="right" vertical="top"/>
      <protection locked="true"/>
    </xf>
    <xf numFmtId="0" fontId="108" fillId="0" borderId="0" xfId="0" applyFont="true"/>
    <xf numFmtId="0" fontId="109" fillId="0" borderId="4" xfId="0" applyBorder="true" applyFont="true">
      <alignment horizontal="left" vertical="top"/>
      <protection locked="true"/>
    </xf>
    <xf numFmtId="0" fontId="110" fillId="0" borderId="4" xfId="0" applyBorder="true" applyFont="true">
      <alignment horizontal="left" vertical="top" wrapText="true"/>
      <protection locked="true"/>
    </xf>
    <xf numFmtId="0" fontId="111" fillId="0" borderId="4" xfId="0" applyBorder="true" applyFont="true">
      <alignment horizontal="center" vertical="top"/>
      <protection locked="true"/>
    </xf>
    <xf numFmtId="170" fontId="112" fillId="0" borderId="4" xfId="0" applyBorder="true" applyFont="true" applyNumberFormat="true">
      <alignment horizontal="right" vertical="top"/>
      <protection locked="true"/>
    </xf>
    <xf numFmtId="171" fontId="113" fillId="0" borderId="4" xfId="0" applyBorder="true" applyFont="true" applyNumberFormat="true">
      <alignment horizontal="right" vertical="top"/>
      <protection locked="true"/>
    </xf>
    <xf numFmtId="171" fontId="114" fillId="0" borderId="4" xfId="0" applyBorder="true" applyFont="true" applyNumberFormat="true">
      <alignment horizontal="right" vertical="top"/>
      <protection locked="true"/>
    </xf>
    <xf numFmtId="171" fontId="115" fillId="0" borderId="4" xfId="0" applyBorder="true" applyFont="true" applyNumberFormat="true">
      <alignment horizontal="right" vertical="top"/>
      <protection locked="true"/>
    </xf>
    <xf numFmtId="172" fontId="116" fillId="0" borderId="4" xfId="0" applyBorder="true" applyFont="true" applyNumberFormat="true">
      <alignment horizontal="right" vertical="top"/>
      <protection locked="true"/>
    </xf>
    <xf numFmtId="173" fontId="117" fillId="0" borderId="4" xfId="0" applyBorder="true" applyFont="true" applyNumberFormat="true">
      <alignment horizontal="right" vertical="top"/>
      <protection locked="true"/>
    </xf>
    <xf numFmtId="4" fontId="118" fillId="0" borderId="4" xfId="0" applyBorder="true" applyFont="true" applyNumberFormat="true">
      <alignment horizontal="right" vertical="top"/>
      <protection locked="true"/>
    </xf>
    <xf numFmtId="4" fontId="119" fillId="0" borderId="4" xfId="0" applyBorder="true" applyFont="true" applyNumberFormat="true">
      <alignment horizontal="right" vertical="top"/>
      <protection locked="true"/>
    </xf>
    <xf numFmtId="0" fontId="120" fillId="0" borderId="0" xfId="0" applyFont="true"/>
    <xf numFmtId="0" fontId="121" fillId="0" borderId="4" xfId="0" applyBorder="true" applyFont="true">
      <alignment horizontal="left" vertical="top"/>
      <protection locked="true"/>
    </xf>
    <xf numFmtId="0" fontId="122" fillId="0" borderId="4" xfId="0" applyBorder="true" applyFont="true">
      <alignment horizontal="left" vertical="top" wrapText="true"/>
      <protection locked="true"/>
    </xf>
    <xf numFmtId="0" fontId="123" fillId="0" borderId="4" xfId="0" applyBorder="true" applyFont="true">
      <alignment horizontal="center" vertical="top"/>
      <protection locked="true"/>
    </xf>
    <xf numFmtId="170" fontId="124" fillId="0" borderId="4" xfId="0" applyBorder="true" applyFont="true" applyNumberFormat="true">
      <alignment horizontal="right" vertical="top"/>
      <protection locked="true"/>
    </xf>
    <xf numFmtId="171" fontId="125" fillId="0" borderId="4" xfId="0" applyBorder="true" applyFont="true" applyNumberFormat="true">
      <alignment horizontal="right" vertical="top"/>
      <protection locked="true"/>
    </xf>
    <xf numFmtId="171" fontId="126" fillId="0" borderId="4" xfId="0" applyBorder="true" applyFont="true" applyNumberFormat="true">
      <alignment horizontal="right" vertical="top"/>
      <protection locked="true"/>
    </xf>
    <xf numFmtId="171" fontId="127" fillId="0" borderId="4" xfId="0" applyBorder="true" applyFont="true" applyNumberFormat="true">
      <alignment horizontal="right" vertical="top"/>
      <protection locked="true"/>
    </xf>
    <xf numFmtId="172" fontId="128" fillId="0" borderId="4" xfId="0" applyBorder="true" applyFont="true" applyNumberFormat="true">
      <alignment horizontal="right" vertical="top"/>
      <protection locked="true"/>
    </xf>
    <xf numFmtId="173" fontId="129" fillId="0" borderId="4" xfId="0" applyBorder="true" applyFont="true" applyNumberFormat="true">
      <alignment horizontal="right" vertical="top"/>
      <protection locked="true"/>
    </xf>
    <xf numFmtId="4" fontId="130" fillId="0" borderId="4" xfId="0" applyBorder="true" applyFont="true" applyNumberFormat="true">
      <alignment horizontal="right" vertical="top"/>
      <protection locked="true"/>
    </xf>
    <xf numFmtId="4" fontId="131" fillId="0" borderId="4" xfId="0" applyBorder="true" applyFont="true" applyNumberFormat="true">
      <alignment horizontal="right" vertical="top"/>
      <protection locked="true"/>
    </xf>
    <xf numFmtId="0" fontId="132" fillId="0" borderId="0" xfId="0" applyFont="true"/>
    <xf numFmtId="0" fontId="133" fillId="0" borderId="4" xfId="0" applyBorder="true" applyFont="true">
      <alignment horizontal="left" vertical="top"/>
      <protection locked="true"/>
    </xf>
    <xf numFmtId="0" fontId="134" fillId="0" borderId="4" xfId="0" applyBorder="true" applyFont="true">
      <alignment horizontal="left" vertical="top" wrapText="true"/>
      <protection locked="true"/>
    </xf>
    <xf numFmtId="0" fontId="135" fillId="0" borderId="4" xfId="0" applyBorder="true" applyFont="true">
      <alignment horizontal="center" vertical="top"/>
      <protection locked="true"/>
    </xf>
    <xf numFmtId="170" fontId="136" fillId="0" borderId="4" xfId="0" applyBorder="true" applyFont="true" applyNumberFormat="true">
      <alignment horizontal="right" vertical="top"/>
      <protection locked="true"/>
    </xf>
    <xf numFmtId="171" fontId="137" fillId="0" borderId="4" xfId="0" applyBorder="true" applyFont="true" applyNumberFormat="true">
      <alignment horizontal="right" vertical="top"/>
      <protection locked="true"/>
    </xf>
    <xf numFmtId="171" fontId="138" fillId="0" borderId="4" xfId="0" applyBorder="true" applyFont="true" applyNumberFormat="true">
      <alignment horizontal="right" vertical="top"/>
      <protection locked="true"/>
    </xf>
    <xf numFmtId="171" fontId="139" fillId="0" borderId="4" xfId="0" applyBorder="true" applyFont="true" applyNumberFormat="true">
      <alignment horizontal="right" vertical="top"/>
      <protection locked="true"/>
    </xf>
    <xf numFmtId="172" fontId="140" fillId="0" borderId="4" xfId="0" applyBorder="true" applyFont="true" applyNumberFormat="true">
      <alignment horizontal="right" vertical="top"/>
      <protection locked="true"/>
    </xf>
    <xf numFmtId="173" fontId="141" fillId="0" borderId="4" xfId="0" applyBorder="true" applyFont="true" applyNumberFormat="true">
      <alignment horizontal="right" vertical="top"/>
      <protection locked="true"/>
    </xf>
    <xf numFmtId="4" fontId="142" fillId="0" borderId="4" xfId="0" applyBorder="true" applyFont="true" applyNumberFormat="true">
      <alignment horizontal="right" vertical="top"/>
      <protection locked="true"/>
    </xf>
    <xf numFmtId="4" fontId="143" fillId="0" borderId="4" xfId="0" applyBorder="true" applyFont="true" applyNumberFormat="true">
      <alignment horizontal="right" vertical="top"/>
      <protection locked="true"/>
    </xf>
    <xf numFmtId="0" fontId="144" fillId="0" borderId="0" xfId="0" applyFont="true"/>
    <xf numFmtId="0" fontId="145" fillId="0" borderId="4" xfId="0" applyBorder="true" applyFont="true">
      <alignment horizontal="left" vertical="top"/>
      <protection locked="true"/>
    </xf>
    <xf numFmtId="0" fontId="146" fillId="0" borderId="4" xfId="0" applyBorder="true" applyFont="true">
      <alignment horizontal="left" vertical="top" wrapText="true"/>
      <protection locked="true"/>
    </xf>
    <xf numFmtId="0" fontId="147" fillId="0" borderId="4" xfId="0" applyBorder="true" applyFont="true">
      <alignment horizontal="center" vertical="top"/>
      <protection locked="true"/>
    </xf>
    <xf numFmtId="170" fontId="148" fillId="0" borderId="4" xfId="0" applyBorder="true" applyFont="true" applyNumberFormat="true">
      <alignment horizontal="right" vertical="top"/>
      <protection locked="true"/>
    </xf>
    <xf numFmtId="171" fontId="149" fillId="0" borderId="4" xfId="0" applyBorder="true" applyFont="true" applyNumberFormat="true">
      <alignment horizontal="right" vertical="top"/>
      <protection locked="true"/>
    </xf>
    <xf numFmtId="171" fontId="150" fillId="0" borderId="4" xfId="0" applyBorder="true" applyFont="true" applyNumberFormat="true">
      <alignment horizontal="right" vertical="top"/>
      <protection locked="true"/>
    </xf>
    <xf numFmtId="171" fontId="151" fillId="0" borderId="4" xfId="0" applyBorder="true" applyFont="true" applyNumberFormat="true">
      <alignment horizontal="right" vertical="top"/>
      <protection locked="true"/>
    </xf>
    <xf numFmtId="172" fontId="152" fillId="0" borderId="4" xfId="0" applyBorder="true" applyFont="true" applyNumberFormat="true">
      <alignment horizontal="right" vertical="top"/>
      <protection locked="true"/>
    </xf>
    <xf numFmtId="173" fontId="153" fillId="0" borderId="4" xfId="0" applyBorder="true" applyFont="true" applyNumberFormat="true">
      <alignment horizontal="right" vertical="top"/>
      <protection locked="true"/>
    </xf>
    <xf numFmtId="4" fontId="154" fillId="0" borderId="4" xfId="0" applyBorder="true" applyFont="true" applyNumberFormat="true">
      <alignment horizontal="right" vertical="top"/>
      <protection locked="true"/>
    </xf>
    <xf numFmtId="4" fontId="155" fillId="0" borderId="4" xfId="0" applyBorder="true" applyFont="true" applyNumberFormat="true">
      <alignment horizontal="right" vertical="top"/>
      <protection locked="true"/>
    </xf>
    <xf numFmtId="0" fontId="156" fillId="0" borderId="0" xfId="0" applyFont="true"/>
    <xf numFmtId="0" fontId="157" fillId="0" borderId="4" xfId="0" applyBorder="true" applyFont="true">
      <alignment horizontal="left" vertical="top"/>
      <protection locked="true"/>
    </xf>
    <xf numFmtId="0" fontId="158" fillId="0" borderId="4" xfId="0" applyBorder="true" applyFont="true">
      <alignment horizontal="left" vertical="top" wrapText="true"/>
      <protection locked="true"/>
    </xf>
    <xf numFmtId="0" fontId="159" fillId="0" borderId="4" xfId="0" applyBorder="true" applyFont="true">
      <alignment horizontal="center" vertical="top"/>
      <protection locked="true"/>
    </xf>
    <xf numFmtId="170" fontId="160" fillId="0" borderId="4" xfId="0" applyBorder="true" applyFont="true" applyNumberFormat="true">
      <alignment horizontal="right" vertical="top"/>
      <protection locked="true"/>
    </xf>
    <xf numFmtId="171" fontId="161" fillId="0" borderId="4" xfId="0" applyBorder="true" applyFont="true" applyNumberFormat="true">
      <alignment horizontal="right" vertical="top"/>
      <protection locked="true"/>
    </xf>
    <xf numFmtId="171" fontId="162" fillId="0" borderId="4" xfId="0" applyBorder="true" applyFont="true" applyNumberFormat="true">
      <alignment horizontal="right" vertical="top"/>
      <protection locked="true"/>
    </xf>
    <xf numFmtId="171" fontId="163" fillId="0" borderId="4" xfId="0" applyBorder="true" applyFont="true" applyNumberFormat="true">
      <alignment horizontal="right" vertical="top"/>
      <protection locked="true"/>
    </xf>
    <xf numFmtId="172" fontId="164" fillId="0" borderId="4" xfId="0" applyBorder="true" applyFont="true" applyNumberFormat="true">
      <alignment horizontal="right" vertical="top"/>
      <protection locked="true"/>
    </xf>
    <xf numFmtId="173" fontId="165" fillId="0" borderId="4" xfId="0" applyBorder="true" applyFont="true" applyNumberFormat="true">
      <alignment horizontal="right" vertical="top"/>
      <protection locked="true"/>
    </xf>
    <xf numFmtId="4" fontId="166" fillId="0" borderId="4" xfId="0" applyBorder="true" applyFont="true" applyNumberFormat="true">
      <alignment horizontal="right" vertical="top"/>
      <protection locked="true"/>
    </xf>
    <xf numFmtId="4" fontId="167" fillId="0" borderId="4" xfId="0" applyBorder="true" applyFont="true" applyNumberFormat="true">
      <alignment horizontal="right" vertical="top"/>
      <protection locked="true"/>
    </xf>
    <xf numFmtId="0" fontId="168" fillId="0" borderId="0" xfId="0" applyFont="true"/>
    <xf numFmtId="0" fontId="169" fillId="5" borderId="4" xfId="0" applyFill="true" applyBorder="true" applyFont="true">
      <alignment horizontal="left"/>
      <protection locked="true"/>
    </xf>
    <xf numFmtId="0" fontId="170" fillId="5" borderId="4" xfId="0" applyFill="true" applyBorder="true" applyFont="true">
      <alignment horizontal="left"/>
      <protection locked="true"/>
    </xf>
    <xf numFmtId="0" fontId="171" fillId="5" borderId="4" xfId="0" applyFill="true" applyBorder="true" applyFont="true">
      <alignment horizontal="left"/>
      <protection locked="true"/>
    </xf>
    <xf numFmtId="0" fontId="172" fillId="5" borderId="4" xfId="0" applyFill="true" applyBorder="true" applyFont="true">
      <alignment horizontal="left"/>
      <protection locked="true"/>
    </xf>
    <xf numFmtId="0" fontId="173" fillId="5" borderId="4" xfId="0" applyFill="true" applyBorder="true" applyFont="true">
      <alignment horizontal="left"/>
      <protection locked="true"/>
    </xf>
    <xf numFmtId="0" fontId="174" fillId="5" borderId="4" xfId="0" applyFill="true" applyBorder="true" applyFont="true">
      <alignment horizontal="left"/>
      <protection locked="true"/>
    </xf>
    <xf numFmtId="0" fontId="175" fillId="5" borderId="4" xfId="0" applyFill="true" applyBorder="true" applyFont="true">
      <alignment horizontal="left"/>
      <protection locked="true"/>
    </xf>
    <xf numFmtId="0" fontId="176" fillId="5" borderId="4" xfId="0" applyFill="true" applyBorder="true" applyFont="true">
      <alignment horizontal="left"/>
      <protection locked="true"/>
    </xf>
    <xf numFmtId="0" fontId="177" fillId="5" borderId="4" xfId="0" applyFill="true" applyBorder="true" applyFont="true">
      <alignment horizontal="left"/>
      <protection locked="true"/>
    </xf>
    <xf numFmtId="0" fontId="178" fillId="5" borderId="4" xfId="0" applyFill="true" applyBorder="true" applyFont="true">
      <alignment horizontal="left"/>
      <protection locked="true"/>
    </xf>
    <xf numFmtId="4" fontId="179" fillId="5" borderId="4" xfId="0" applyFill="true" applyBorder="true" applyFont="true" applyNumberFormat="true">
      <alignment horizontal="right"/>
      <protection locked="true"/>
    </xf>
    <xf numFmtId="0" fontId="180" fillId="0" borderId="0" xfId="0" applyFont="true"/>
    <xf numFmtId="0" fontId="181" fillId="0" borderId="4" xfId="0" applyBorder="true" applyFont="true">
      <alignment horizontal="left" vertical="top"/>
      <protection locked="true"/>
    </xf>
    <xf numFmtId="0" fontId="182" fillId="0" borderId="4" xfId="0" applyBorder="true" applyFont="true">
      <alignment horizontal="left" vertical="top" wrapText="true"/>
      <protection locked="true"/>
    </xf>
    <xf numFmtId="0" fontId="183" fillId="0" borderId="4" xfId="0" applyBorder="true" applyFont="true">
      <alignment horizontal="center" vertical="top"/>
      <protection locked="true"/>
    </xf>
    <xf numFmtId="170" fontId="184" fillId="0" borderId="4" xfId="0" applyBorder="true" applyFont="true" applyNumberFormat="true">
      <alignment horizontal="right" vertical="top"/>
      <protection locked="true"/>
    </xf>
    <xf numFmtId="171" fontId="185" fillId="0" borderId="4" xfId="0" applyBorder="true" applyFont="true" applyNumberFormat="true">
      <alignment horizontal="right" vertical="top"/>
      <protection locked="true"/>
    </xf>
    <xf numFmtId="171" fontId="186" fillId="0" borderId="4" xfId="0" applyBorder="true" applyFont="true" applyNumberFormat="true">
      <alignment horizontal="right" vertical="top"/>
      <protection locked="true"/>
    </xf>
    <xf numFmtId="171" fontId="187" fillId="0" borderId="4" xfId="0" applyBorder="true" applyFont="true" applyNumberFormat="true">
      <alignment horizontal="right" vertical="top"/>
      <protection locked="true"/>
    </xf>
    <xf numFmtId="172" fontId="188" fillId="0" borderId="4" xfId="0" applyBorder="true" applyFont="true" applyNumberFormat="true">
      <alignment horizontal="right" vertical="top"/>
      <protection locked="true"/>
    </xf>
    <xf numFmtId="173" fontId="189" fillId="0" borderId="4" xfId="0" applyBorder="true" applyFont="true" applyNumberFormat="true">
      <alignment horizontal="right" vertical="top"/>
      <protection locked="true"/>
    </xf>
    <xf numFmtId="4" fontId="190" fillId="0" borderId="4" xfId="0" applyBorder="true" applyFont="true" applyNumberFormat="true">
      <alignment horizontal="right" vertical="top"/>
      <protection locked="true"/>
    </xf>
    <xf numFmtId="4" fontId="191" fillId="0" borderId="4" xfId="0" applyBorder="true" applyFont="true" applyNumberFormat="true">
      <alignment horizontal="right" vertical="top"/>
      <protection locked="true"/>
    </xf>
    <xf numFmtId="0" fontId="192" fillId="0" borderId="0" xfId="0" applyFont="true"/>
    <xf numFmtId="0" fontId="193" fillId="0" borderId="4" xfId="0" applyBorder="true" applyFont="true">
      <alignment horizontal="left" vertical="top"/>
      <protection locked="true"/>
    </xf>
    <xf numFmtId="0" fontId="194" fillId="0" borderId="4" xfId="0" applyBorder="true" applyFont="true">
      <alignment horizontal="left" vertical="top" wrapText="true"/>
      <protection locked="true"/>
    </xf>
    <xf numFmtId="0" fontId="195" fillId="0" borderId="4" xfId="0" applyBorder="true" applyFont="true">
      <alignment horizontal="center" vertical="top"/>
      <protection locked="true"/>
    </xf>
    <xf numFmtId="170" fontId="196" fillId="0" borderId="4" xfId="0" applyBorder="true" applyFont="true" applyNumberFormat="true">
      <alignment horizontal="right" vertical="top"/>
      <protection locked="true"/>
    </xf>
    <xf numFmtId="171" fontId="197" fillId="0" borderId="4" xfId="0" applyBorder="true" applyFont="true" applyNumberFormat="true">
      <alignment horizontal="right" vertical="top"/>
      <protection locked="true"/>
    </xf>
    <xf numFmtId="171" fontId="198" fillId="0" borderId="4" xfId="0" applyBorder="true" applyFont="true" applyNumberFormat="true">
      <alignment horizontal="right" vertical="top"/>
      <protection locked="true"/>
    </xf>
    <xf numFmtId="171" fontId="199" fillId="0" borderId="4" xfId="0" applyBorder="true" applyFont="true" applyNumberFormat="true">
      <alignment horizontal="right" vertical="top"/>
      <protection locked="true"/>
    </xf>
    <xf numFmtId="172" fontId="200" fillId="0" borderId="4" xfId="0" applyBorder="true" applyFont="true" applyNumberFormat="true">
      <alignment horizontal="right" vertical="top"/>
      <protection locked="true"/>
    </xf>
    <xf numFmtId="173" fontId="201" fillId="0" borderId="4" xfId="0" applyBorder="true" applyFont="true" applyNumberFormat="true">
      <alignment horizontal="right" vertical="top"/>
      <protection locked="true"/>
    </xf>
    <xf numFmtId="4" fontId="202" fillId="0" borderId="4" xfId="0" applyBorder="true" applyFont="true" applyNumberFormat="true">
      <alignment horizontal="right" vertical="top"/>
      <protection locked="true"/>
    </xf>
    <xf numFmtId="4" fontId="203" fillId="0" borderId="4" xfId="0" applyBorder="true" applyFont="true" applyNumberFormat="true">
      <alignment horizontal="right" vertical="top"/>
      <protection locked="true"/>
    </xf>
    <xf numFmtId="0" fontId="204" fillId="0" borderId="0" xfId="0" applyFont="true"/>
    <xf numFmtId="0" fontId="205" fillId="0" borderId="4" xfId="0" applyBorder="true" applyFont="true">
      <alignment horizontal="left" vertical="top"/>
      <protection locked="true"/>
    </xf>
    <xf numFmtId="0" fontId="206" fillId="0" borderId="4" xfId="0" applyBorder="true" applyFont="true">
      <alignment horizontal="left" vertical="top" wrapText="true"/>
      <protection locked="true"/>
    </xf>
    <xf numFmtId="0" fontId="207" fillId="0" borderId="4" xfId="0" applyBorder="true" applyFont="true">
      <alignment horizontal="center" vertical="top"/>
      <protection locked="true"/>
    </xf>
    <xf numFmtId="170" fontId="208" fillId="0" borderId="4" xfId="0" applyBorder="true" applyFont="true" applyNumberFormat="true">
      <alignment horizontal="right" vertical="top"/>
      <protection locked="true"/>
    </xf>
    <xf numFmtId="171" fontId="209" fillId="0" borderId="4" xfId="0" applyBorder="true" applyFont="true" applyNumberFormat="true">
      <alignment horizontal="right" vertical="top"/>
      <protection locked="true"/>
    </xf>
    <xf numFmtId="171" fontId="210" fillId="0" borderId="4" xfId="0" applyBorder="true" applyFont="true" applyNumberFormat="true">
      <alignment horizontal="right" vertical="top"/>
      <protection locked="true"/>
    </xf>
    <xf numFmtId="171" fontId="211" fillId="0" borderId="4" xfId="0" applyBorder="true" applyFont="true" applyNumberFormat="true">
      <alignment horizontal="right" vertical="top"/>
      <protection locked="true"/>
    </xf>
    <xf numFmtId="172" fontId="212" fillId="0" borderId="4" xfId="0" applyBorder="true" applyFont="true" applyNumberFormat="true">
      <alignment horizontal="right" vertical="top"/>
      <protection locked="true"/>
    </xf>
    <xf numFmtId="173" fontId="213" fillId="0" borderId="4" xfId="0" applyBorder="true" applyFont="true" applyNumberFormat="true">
      <alignment horizontal="right" vertical="top"/>
      <protection locked="true"/>
    </xf>
    <xf numFmtId="4" fontId="214" fillId="0" borderId="4" xfId="0" applyBorder="true" applyFont="true" applyNumberFormat="true">
      <alignment horizontal="right" vertical="top"/>
      <protection locked="true"/>
    </xf>
    <xf numFmtId="4" fontId="215" fillId="0" borderId="4" xfId="0" applyBorder="true" applyFont="true" applyNumberFormat="true">
      <alignment horizontal="right" vertical="top"/>
      <protection locked="true"/>
    </xf>
    <xf numFmtId="0" fontId="216" fillId="0" borderId="0" xfId="0" applyFont="true"/>
    <xf numFmtId="0" fontId="217" fillId="0" borderId="4" xfId="0" applyBorder="true" applyFont="true">
      <alignment horizontal="left" vertical="top"/>
      <protection locked="true"/>
    </xf>
    <xf numFmtId="0" fontId="218" fillId="0" borderId="4" xfId="0" applyBorder="true" applyFont="true">
      <alignment horizontal="left" vertical="top" wrapText="true"/>
      <protection locked="true"/>
    </xf>
    <xf numFmtId="0" fontId="219" fillId="0" borderId="4" xfId="0" applyBorder="true" applyFont="true">
      <alignment horizontal="center" vertical="top"/>
      <protection locked="true"/>
    </xf>
    <xf numFmtId="170" fontId="220" fillId="0" borderId="4" xfId="0" applyBorder="true" applyFont="true" applyNumberFormat="true">
      <alignment horizontal="right" vertical="top"/>
      <protection locked="true"/>
    </xf>
    <xf numFmtId="171" fontId="221" fillId="0" borderId="4" xfId="0" applyBorder="true" applyFont="true" applyNumberFormat="true">
      <alignment horizontal="right" vertical="top"/>
      <protection locked="true"/>
    </xf>
    <xf numFmtId="171" fontId="222" fillId="0" borderId="4" xfId="0" applyBorder="true" applyFont="true" applyNumberFormat="true">
      <alignment horizontal="right" vertical="top"/>
      <protection locked="true"/>
    </xf>
    <xf numFmtId="171" fontId="223" fillId="0" borderId="4" xfId="0" applyBorder="true" applyFont="true" applyNumberFormat="true">
      <alignment horizontal="right" vertical="top"/>
      <protection locked="true"/>
    </xf>
    <xf numFmtId="172" fontId="224" fillId="0" borderId="4" xfId="0" applyBorder="true" applyFont="true" applyNumberFormat="true">
      <alignment horizontal="right" vertical="top"/>
      <protection locked="true"/>
    </xf>
    <xf numFmtId="173" fontId="225" fillId="0" borderId="4" xfId="0" applyBorder="true" applyFont="true" applyNumberFormat="true">
      <alignment horizontal="right" vertical="top"/>
      <protection locked="true"/>
    </xf>
    <xf numFmtId="4" fontId="226" fillId="0" borderId="4" xfId="0" applyBorder="true" applyFont="true" applyNumberFormat="true">
      <alignment horizontal="right" vertical="top"/>
      <protection locked="true"/>
    </xf>
    <xf numFmtId="4" fontId="227" fillId="0" borderId="4" xfId="0" applyBorder="true" applyFont="true" applyNumberFormat="true">
      <alignment horizontal="right" vertical="top"/>
      <protection locked="true"/>
    </xf>
    <xf numFmtId="0" fontId="228" fillId="0" borderId="0" xfId="0" applyFont="true"/>
    <xf numFmtId="0" fontId="229" fillId="0" borderId="4" xfId="0" applyBorder="true" applyFont="true">
      <alignment horizontal="left" vertical="top"/>
      <protection locked="true"/>
    </xf>
    <xf numFmtId="0" fontId="230" fillId="0" borderId="4" xfId="0" applyBorder="true" applyFont="true">
      <alignment horizontal="left" vertical="top" wrapText="true"/>
      <protection locked="true"/>
    </xf>
    <xf numFmtId="0" fontId="231" fillId="0" borderId="4" xfId="0" applyBorder="true" applyFont="true">
      <alignment horizontal="center" vertical="top"/>
      <protection locked="true"/>
    </xf>
    <xf numFmtId="170" fontId="232" fillId="0" borderId="4" xfId="0" applyBorder="true" applyFont="true" applyNumberFormat="true">
      <alignment horizontal="right" vertical="top"/>
      <protection locked="true"/>
    </xf>
    <xf numFmtId="171" fontId="233" fillId="0" borderId="4" xfId="0" applyBorder="true" applyFont="true" applyNumberFormat="true">
      <alignment horizontal="right" vertical="top"/>
      <protection locked="true"/>
    </xf>
    <xf numFmtId="171" fontId="234" fillId="0" borderId="4" xfId="0" applyBorder="true" applyFont="true" applyNumberFormat="true">
      <alignment horizontal="right" vertical="top"/>
      <protection locked="true"/>
    </xf>
    <xf numFmtId="171" fontId="235" fillId="0" borderId="4" xfId="0" applyBorder="true" applyFont="true" applyNumberFormat="true">
      <alignment horizontal="right" vertical="top"/>
      <protection locked="true"/>
    </xf>
    <xf numFmtId="172" fontId="236" fillId="0" borderId="4" xfId="0" applyBorder="true" applyFont="true" applyNumberFormat="true">
      <alignment horizontal="right" vertical="top"/>
      <protection locked="true"/>
    </xf>
    <xf numFmtId="173" fontId="237" fillId="0" borderId="4" xfId="0" applyBorder="true" applyFont="true" applyNumberFormat="true">
      <alignment horizontal="right" vertical="top"/>
      <protection locked="true"/>
    </xf>
    <xf numFmtId="4" fontId="238" fillId="0" borderId="4" xfId="0" applyBorder="true" applyFont="true" applyNumberFormat="true">
      <alignment horizontal="right" vertical="top"/>
      <protection locked="true"/>
    </xf>
    <xf numFmtId="4" fontId="239" fillId="0" borderId="4" xfId="0" applyBorder="true" applyFont="true" applyNumberFormat="true">
      <alignment horizontal="right" vertical="top"/>
      <protection locked="true"/>
    </xf>
    <xf numFmtId="0" fontId="240" fillId="0" borderId="0" xfId="0" applyFont="true"/>
    <xf numFmtId="0" fontId="241" fillId="0" borderId="4" xfId="0" applyBorder="true" applyFont="true">
      <alignment horizontal="left" vertical="top"/>
      <protection locked="true"/>
    </xf>
    <xf numFmtId="0" fontId="242" fillId="0" borderId="4" xfId="0" applyBorder="true" applyFont="true">
      <alignment horizontal="left" vertical="top" wrapText="true"/>
      <protection locked="true"/>
    </xf>
    <xf numFmtId="0" fontId="243" fillId="0" borderId="4" xfId="0" applyBorder="true" applyFont="true">
      <alignment horizontal="center" vertical="top"/>
      <protection locked="true"/>
    </xf>
    <xf numFmtId="170" fontId="244" fillId="0" borderId="4" xfId="0" applyBorder="true" applyFont="true" applyNumberFormat="true">
      <alignment horizontal="right" vertical="top"/>
      <protection locked="true"/>
    </xf>
    <xf numFmtId="171" fontId="245" fillId="0" borderId="4" xfId="0" applyBorder="true" applyFont="true" applyNumberFormat="true">
      <alignment horizontal="right" vertical="top"/>
      <protection locked="true"/>
    </xf>
    <xf numFmtId="171" fontId="246" fillId="0" borderId="4" xfId="0" applyBorder="true" applyFont="true" applyNumberFormat="true">
      <alignment horizontal="right" vertical="top"/>
      <protection locked="true"/>
    </xf>
    <xf numFmtId="171" fontId="247" fillId="0" borderId="4" xfId="0" applyBorder="true" applyFont="true" applyNumberFormat="true">
      <alignment horizontal="right" vertical="top"/>
      <protection locked="true"/>
    </xf>
    <xf numFmtId="172" fontId="248" fillId="0" borderId="4" xfId="0" applyBorder="true" applyFont="true" applyNumberFormat="true">
      <alignment horizontal="right" vertical="top"/>
      <protection locked="true"/>
    </xf>
    <xf numFmtId="173" fontId="249" fillId="0" borderId="4" xfId="0" applyBorder="true" applyFont="true" applyNumberFormat="true">
      <alignment horizontal="right" vertical="top"/>
      <protection locked="true"/>
    </xf>
    <xf numFmtId="4" fontId="250" fillId="0" borderId="4" xfId="0" applyBorder="true" applyFont="true" applyNumberFormat="true">
      <alignment horizontal="right" vertical="top"/>
      <protection locked="true"/>
    </xf>
    <xf numFmtId="4" fontId="251" fillId="0" borderId="4" xfId="0" applyBorder="true" applyFont="true" applyNumberFormat="true">
      <alignment horizontal="right" vertical="top"/>
      <protection locked="true"/>
    </xf>
    <xf numFmtId="0" fontId="252" fillId="0" borderId="0" xfId="0" applyFont="true"/>
    <xf numFmtId="0" fontId="253" fillId="0" borderId="4" xfId="0" applyBorder="true" applyFont="true">
      <alignment horizontal="left" vertical="top"/>
      <protection locked="true"/>
    </xf>
    <xf numFmtId="0" fontId="254" fillId="0" borderId="4" xfId="0" applyBorder="true" applyFont="true">
      <alignment horizontal="left" vertical="top" wrapText="true"/>
      <protection locked="true"/>
    </xf>
    <xf numFmtId="0" fontId="255" fillId="0" borderId="4" xfId="0" applyBorder="true" applyFont="true">
      <alignment horizontal="center" vertical="top"/>
      <protection locked="true"/>
    </xf>
    <xf numFmtId="170" fontId="256" fillId="0" borderId="4" xfId="0" applyBorder="true" applyFont="true" applyNumberFormat="true">
      <alignment horizontal="right" vertical="top"/>
      <protection locked="true"/>
    </xf>
    <xf numFmtId="171" fontId="257" fillId="0" borderId="4" xfId="0" applyBorder="true" applyFont="true" applyNumberFormat="true">
      <alignment horizontal="right" vertical="top"/>
      <protection locked="true"/>
    </xf>
    <xf numFmtId="171" fontId="258" fillId="0" borderId="4" xfId="0" applyBorder="true" applyFont="true" applyNumberFormat="true">
      <alignment horizontal="right" vertical="top"/>
      <protection locked="true"/>
    </xf>
    <xf numFmtId="171" fontId="259" fillId="0" borderId="4" xfId="0" applyBorder="true" applyFont="true" applyNumberFormat="true">
      <alignment horizontal="right" vertical="top"/>
      <protection locked="true"/>
    </xf>
    <xf numFmtId="172" fontId="260" fillId="0" borderId="4" xfId="0" applyBorder="true" applyFont="true" applyNumberFormat="true">
      <alignment horizontal="right" vertical="top"/>
      <protection locked="true"/>
    </xf>
    <xf numFmtId="173" fontId="261" fillId="0" borderId="4" xfId="0" applyBorder="true" applyFont="true" applyNumberFormat="true">
      <alignment horizontal="right" vertical="top"/>
      <protection locked="true"/>
    </xf>
    <xf numFmtId="4" fontId="262" fillId="0" borderId="4" xfId="0" applyBorder="true" applyFont="true" applyNumberFormat="true">
      <alignment horizontal="right" vertical="top"/>
      <protection locked="true"/>
    </xf>
    <xf numFmtId="4" fontId="263" fillId="0" borderId="4" xfId="0" applyBorder="true" applyFont="true" applyNumberFormat="true">
      <alignment horizontal="right" vertical="top"/>
      <protection locked="true"/>
    </xf>
    <xf numFmtId="0" fontId="264" fillId="0" borderId="0" xfId="0" applyFont="true"/>
    <xf numFmtId="0" fontId="265" fillId="0" borderId="4" xfId="0" applyBorder="true" applyFont="true">
      <alignment horizontal="left" vertical="top"/>
      <protection locked="true"/>
    </xf>
    <xf numFmtId="0" fontId="266" fillId="0" borderId="4" xfId="0" applyBorder="true" applyFont="true">
      <alignment horizontal="left" vertical="top" wrapText="true"/>
      <protection locked="true"/>
    </xf>
    <xf numFmtId="0" fontId="267" fillId="0" borderId="4" xfId="0" applyBorder="true" applyFont="true">
      <alignment horizontal="center" vertical="top"/>
      <protection locked="true"/>
    </xf>
    <xf numFmtId="170" fontId="268" fillId="0" borderId="4" xfId="0" applyBorder="true" applyFont="true" applyNumberFormat="true">
      <alignment horizontal="right" vertical="top"/>
      <protection locked="true"/>
    </xf>
    <xf numFmtId="171" fontId="269" fillId="0" borderId="4" xfId="0" applyBorder="true" applyFont="true" applyNumberFormat="true">
      <alignment horizontal="right" vertical="top"/>
      <protection locked="true"/>
    </xf>
    <xf numFmtId="171" fontId="270" fillId="0" borderId="4" xfId="0" applyBorder="true" applyFont="true" applyNumberFormat="true">
      <alignment horizontal="right" vertical="top"/>
      <protection locked="true"/>
    </xf>
    <xf numFmtId="171" fontId="271" fillId="0" borderId="4" xfId="0" applyBorder="true" applyFont="true" applyNumberFormat="true">
      <alignment horizontal="right" vertical="top"/>
      <protection locked="true"/>
    </xf>
    <xf numFmtId="172" fontId="272" fillId="0" borderId="4" xfId="0" applyBorder="true" applyFont="true" applyNumberFormat="true">
      <alignment horizontal="right" vertical="top"/>
      <protection locked="true"/>
    </xf>
    <xf numFmtId="173" fontId="273" fillId="0" borderId="4" xfId="0" applyBorder="true" applyFont="true" applyNumberFormat="true">
      <alignment horizontal="right" vertical="top"/>
      <protection locked="true"/>
    </xf>
    <xf numFmtId="4" fontId="274" fillId="0" borderId="4" xfId="0" applyBorder="true" applyFont="true" applyNumberFormat="true">
      <alignment horizontal="right" vertical="top"/>
      <protection locked="true"/>
    </xf>
    <xf numFmtId="4" fontId="275" fillId="0" borderId="4" xfId="0" applyBorder="true" applyFont="true" applyNumberFormat="true">
      <alignment horizontal="right" vertical="top"/>
      <protection locked="true"/>
    </xf>
    <xf numFmtId="0" fontId="276" fillId="0" borderId="0" xfId="0" applyFont="true"/>
    <xf numFmtId="0" fontId="277" fillId="0" borderId="4" xfId="0" applyBorder="true" applyFont="true">
      <alignment horizontal="left" vertical="top"/>
      <protection locked="true"/>
    </xf>
    <xf numFmtId="0" fontId="278" fillId="0" borderId="4" xfId="0" applyBorder="true" applyFont="true">
      <alignment horizontal="left" vertical="top" wrapText="true"/>
      <protection locked="true"/>
    </xf>
    <xf numFmtId="0" fontId="279" fillId="0" borderId="4" xfId="0" applyBorder="true" applyFont="true">
      <alignment horizontal="center" vertical="top"/>
      <protection locked="true"/>
    </xf>
    <xf numFmtId="170" fontId="280" fillId="0" borderId="4" xfId="0" applyBorder="true" applyFont="true" applyNumberFormat="true">
      <alignment horizontal="right" vertical="top"/>
      <protection locked="true"/>
    </xf>
    <xf numFmtId="171" fontId="281" fillId="0" borderId="4" xfId="0" applyBorder="true" applyFont="true" applyNumberFormat="true">
      <alignment horizontal="right" vertical="top"/>
      <protection locked="true"/>
    </xf>
    <xf numFmtId="171" fontId="282" fillId="0" borderId="4" xfId="0" applyBorder="true" applyFont="true" applyNumberFormat="true">
      <alignment horizontal="right" vertical="top"/>
      <protection locked="true"/>
    </xf>
    <xf numFmtId="171" fontId="283" fillId="0" borderId="4" xfId="0" applyBorder="true" applyFont="true" applyNumberFormat="true">
      <alignment horizontal="right" vertical="top"/>
      <protection locked="true"/>
    </xf>
    <xf numFmtId="172" fontId="284" fillId="0" borderId="4" xfId="0" applyBorder="true" applyFont="true" applyNumberFormat="true">
      <alignment horizontal="right" vertical="top"/>
      <protection locked="true"/>
    </xf>
    <xf numFmtId="173" fontId="285" fillId="0" borderId="4" xfId="0" applyBorder="true" applyFont="true" applyNumberFormat="true">
      <alignment horizontal="right" vertical="top"/>
      <protection locked="true"/>
    </xf>
    <xf numFmtId="4" fontId="286" fillId="0" borderId="4" xfId="0" applyBorder="true" applyFont="true" applyNumberFormat="true">
      <alignment horizontal="right" vertical="top"/>
      <protection locked="true"/>
    </xf>
    <xf numFmtId="4" fontId="287" fillId="0" borderId="4" xfId="0" applyBorder="true" applyFont="true" applyNumberFormat="true">
      <alignment horizontal="right" vertical="top"/>
      <protection locked="true"/>
    </xf>
    <xf numFmtId="0" fontId="288" fillId="0" borderId="0" xfId="0" applyFont="true"/>
    <xf numFmtId="0" fontId="289" fillId="0" borderId="4" xfId="0" applyBorder="true" applyFont="true">
      <alignment horizontal="left" vertical="top"/>
      <protection locked="true"/>
    </xf>
    <xf numFmtId="0" fontId="290" fillId="0" borderId="4" xfId="0" applyBorder="true" applyFont="true">
      <alignment horizontal="left" vertical="top" wrapText="true"/>
      <protection locked="true"/>
    </xf>
    <xf numFmtId="0" fontId="291" fillId="0" borderId="4" xfId="0" applyBorder="true" applyFont="true">
      <alignment horizontal="center" vertical="top"/>
      <protection locked="true"/>
    </xf>
    <xf numFmtId="170" fontId="292" fillId="0" borderId="4" xfId="0" applyBorder="true" applyFont="true" applyNumberFormat="true">
      <alignment horizontal="right" vertical="top"/>
      <protection locked="true"/>
    </xf>
    <xf numFmtId="171" fontId="293" fillId="0" borderId="4" xfId="0" applyBorder="true" applyFont="true" applyNumberFormat="true">
      <alignment horizontal="right" vertical="top"/>
      <protection locked="true"/>
    </xf>
    <xf numFmtId="171" fontId="294" fillId="0" borderId="4" xfId="0" applyBorder="true" applyFont="true" applyNumberFormat="true">
      <alignment horizontal="right" vertical="top"/>
      <protection locked="true"/>
    </xf>
    <xf numFmtId="171" fontId="295" fillId="0" borderId="4" xfId="0" applyBorder="true" applyFont="true" applyNumberFormat="true">
      <alignment horizontal="right" vertical="top"/>
      <protection locked="true"/>
    </xf>
    <xf numFmtId="172" fontId="296" fillId="0" borderId="4" xfId="0" applyBorder="true" applyFont="true" applyNumberFormat="true">
      <alignment horizontal="right" vertical="top"/>
      <protection locked="true"/>
    </xf>
    <xf numFmtId="173" fontId="297" fillId="0" borderId="4" xfId="0" applyBorder="true" applyFont="true" applyNumberFormat="true">
      <alignment horizontal="right" vertical="top"/>
      <protection locked="true"/>
    </xf>
    <xf numFmtId="4" fontId="298" fillId="0" borderId="4" xfId="0" applyBorder="true" applyFont="true" applyNumberFormat="true">
      <alignment horizontal="right" vertical="top"/>
      <protection locked="true"/>
    </xf>
    <xf numFmtId="4" fontId="299" fillId="0" borderId="4" xfId="0" applyBorder="true" applyFont="true" applyNumberFormat="true">
      <alignment horizontal="right" vertical="top"/>
      <protection locked="true"/>
    </xf>
    <xf numFmtId="0" fontId="300" fillId="0" borderId="0" xfId="0" applyFont="true"/>
    <xf numFmtId="0" fontId="301" fillId="0" borderId="4" xfId="0" applyBorder="true" applyFont="true">
      <alignment horizontal="left" vertical="top"/>
      <protection locked="true"/>
    </xf>
    <xf numFmtId="0" fontId="302" fillId="0" borderId="4" xfId="0" applyBorder="true" applyFont="true">
      <alignment horizontal="left" vertical="top" wrapText="true"/>
      <protection locked="true"/>
    </xf>
    <xf numFmtId="0" fontId="303" fillId="0" borderId="4" xfId="0" applyBorder="true" applyFont="true">
      <alignment horizontal="center" vertical="top"/>
      <protection locked="true"/>
    </xf>
    <xf numFmtId="170" fontId="304" fillId="0" borderId="4" xfId="0" applyBorder="true" applyFont="true" applyNumberFormat="true">
      <alignment horizontal="right" vertical="top"/>
      <protection locked="true"/>
    </xf>
    <xf numFmtId="171" fontId="305" fillId="0" borderId="4" xfId="0" applyBorder="true" applyFont="true" applyNumberFormat="true">
      <alignment horizontal="right" vertical="top"/>
      <protection locked="true"/>
    </xf>
    <xf numFmtId="171" fontId="306" fillId="0" borderId="4" xfId="0" applyBorder="true" applyFont="true" applyNumberFormat="true">
      <alignment horizontal="right" vertical="top"/>
      <protection locked="true"/>
    </xf>
    <xf numFmtId="171" fontId="307" fillId="0" borderId="4" xfId="0" applyBorder="true" applyFont="true" applyNumberFormat="true">
      <alignment horizontal="right" vertical="top"/>
      <protection locked="true"/>
    </xf>
    <xf numFmtId="172" fontId="308" fillId="0" borderId="4" xfId="0" applyBorder="true" applyFont="true" applyNumberFormat="true">
      <alignment horizontal="right" vertical="top"/>
      <protection locked="true"/>
    </xf>
    <xf numFmtId="173" fontId="309" fillId="0" borderId="4" xfId="0" applyBorder="true" applyFont="true" applyNumberFormat="true">
      <alignment horizontal="right" vertical="top"/>
      <protection locked="true"/>
    </xf>
    <xf numFmtId="4" fontId="310" fillId="0" borderId="4" xfId="0" applyBorder="true" applyFont="true" applyNumberFormat="true">
      <alignment horizontal="right" vertical="top"/>
      <protection locked="true"/>
    </xf>
    <xf numFmtId="4" fontId="311" fillId="0" borderId="4" xfId="0" applyBorder="true" applyFont="true" applyNumberFormat="true">
      <alignment horizontal="right" vertical="top"/>
      <protection locked="true"/>
    </xf>
    <xf numFmtId="0" fontId="312" fillId="0" borderId="0" xfId="0" applyFont="true"/>
    <xf numFmtId="0" fontId="313" fillId="0" borderId="4" xfId="0" applyBorder="true" applyFont="true">
      <alignment horizontal="left" vertical="top"/>
      <protection locked="true"/>
    </xf>
    <xf numFmtId="0" fontId="314" fillId="0" borderId="4" xfId="0" applyBorder="true" applyFont="true">
      <alignment horizontal="left" vertical="top" wrapText="true"/>
      <protection locked="true"/>
    </xf>
    <xf numFmtId="0" fontId="315" fillId="0" borderId="4" xfId="0" applyBorder="true" applyFont="true">
      <alignment horizontal="center" vertical="top"/>
      <protection locked="true"/>
    </xf>
    <xf numFmtId="170" fontId="316" fillId="0" borderId="4" xfId="0" applyBorder="true" applyFont="true" applyNumberFormat="true">
      <alignment horizontal="right" vertical="top"/>
      <protection locked="true"/>
    </xf>
    <xf numFmtId="171" fontId="317" fillId="0" borderId="4" xfId="0" applyBorder="true" applyFont="true" applyNumberFormat="true">
      <alignment horizontal="right" vertical="top"/>
      <protection locked="true"/>
    </xf>
    <xf numFmtId="171" fontId="318" fillId="0" borderId="4" xfId="0" applyBorder="true" applyFont="true" applyNumberFormat="true">
      <alignment horizontal="right" vertical="top"/>
      <protection locked="true"/>
    </xf>
    <xf numFmtId="171" fontId="319" fillId="0" borderId="4" xfId="0" applyBorder="true" applyFont="true" applyNumberFormat="true">
      <alignment horizontal="right" vertical="top"/>
      <protection locked="true"/>
    </xf>
    <xf numFmtId="172" fontId="320" fillId="0" borderId="4" xfId="0" applyBorder="true" applyFont="true" applyNumberFormat="true">
      <alignment horizontal="right" vertical="top"/>
      <protection locked="true"/>
    </xf>
    <xf numFmtId="173" fontId="321" fillId="0" borderId="4" xfId="0" applyBorder="true" applyFont="true" applyNumberFormat="true">
      <alignment horizontal="right" vertical="top"/>
      <protection locked="true"/>
    </xf>
    <xf numFmtId="4" fontId="322" fillId="0" borderId="4" xfId="0" applyBorder="true" applyFont="true" applyNumberFormat="true">
      <alignment horizontal="right" vertical="top"/>
      <protection locked="true"/>
    </xf>
    <xf numFmtId="4" fontId="323" fillId="0" borderId="4" xfId="0" applyBorder="true" applyFont="true" applyNumberFormat="true">
      <alignment horizontal="right" vertical="top"/>
      <protection locked="true"/>
    </xf>
    <xf numFmtId="0" fontId="324" fillId="0" borderId="0" xfId="0" applyFont="true"/>
    <xf numFmtId="0" fontId="325" fillId="0" borderId="4" xfId="0" applyBorder="true" applyFont="true">
      <alignment horizontal="left" vertical="top"/>
      <protection locked="true"/>
    </xf>
    <xf numFmtId="0" fontId="326" fillId="0" borderId="4" xfId="0" applyBorder="true" applyFont="true">
      <alignment horizontal="left" vertical="top" wrapText="true"/>
      <protection locked="true"/>
    </xf>
    <xf numFmtId="0" fontId="327" fillId="0" borderId="4" xfId="0" applyBorder="true" applyFont="true">
      <alignment horizontal="center" vertical="top"/>
      <protection locked="true"/>
    </xf>
    <xf numFmtId="170" fontId="328" fillId="0" borderId="4" xfId="0" applyBorder="true" applyFont="true" applyNumberFormat="true">
      <alignment horizontal="right" vertical="top"/>
      <protection locked="true"/>
    </xf>
    <xf numFmtId="171" fontId="329" fillId="0" borderId="4" xfId="0" applyBorder="true" applyFont="true" applyNumberFormat="true">
      <alignment horizontal="right" vertical="top"/>
      <protection locked="true"/>
    </xf>
    <xf numFmtId="171" fontId="330" fillId="0" borderId="4" xfId="0" applyBorder="true" applyFont="true" applyNumberFormat="true">
      <alignment horizontal="right" vertical="top"/>
      <protection locked="true"/>
    </xf>
    <xf numFmtId="171" fontId="331" fillId="0" borderId="4" xfId="0" applyBorder="true" applyFont="true" applyNumberFormat="true">
      <alignment horizontal="right" vertical="top"/>
      <protection locked="true"/>
    </xf>
    <xf numFmtId="172" fontId="332" fillId="0" borderId="4" xfId="0" applyBorder="true" applyFont="true" applyNumberFormat="true">
      <alignment horizontal="right" vertical="top"/>
      <protection locked="true"/>
    </xf>
    <xf numFmtId="173" fontId="333" fillId="0" borderId="4" xfId="0" applyBorder="true" applyFont="true" applyNumberFormat="true">
      <alignment horizontal="right" vertical="top"/>
      <protection locked="true"/>
    </xf>
    <xf numFmtId="4" fontId="334" fillId="0" borderId="4" xfId="0" applyBorder="true" applyFont="true" applyNumberFormat="true">
      <alignment horizontal="right" vertical="top"/>
      <protection locked="true"/>
    </xf>
    <xf numFmtId="4" fontId="335" fillId="0" borderId="4" xfId="0" applyBorder="true" applyFont="true" applyNumberFormat="true">
      <alignment horizontal="right" vertical="top"/>
      <protection locked="true"/>
    </xf>
    <xf numFmtId="0" fontId="336" fillId="0" borderId="0" xfId="0" applyFont="true"/>
    <xf numFmtId="0" fontId="337" fillId="0" borderId="4" xfId="0" applyBorder="true" applyFont="true">
      <alignment horizontal="left" vertical="top"/>
      <protection locked="true"/>
    </xf>
    <xf numFmtId="0" fontId="338" fillId="0" borderId="4" xfId="0" applyBorder="true" applyFont="true">
      <alignment horizontal="left" vertical="top" wrapText="true"/>
      <protection locked="true"/>
    </xf>
    <xf numFmtId="0" fontId="339" fillId="0" borderId="4" xfId="0" applyBorder="true" applyFont="true">
      <alignment horizontal="center" vertical="top"/>
      <protection locked="true"/>
    </xf>
    <xf numFmtId="170" fontId="340" fillId="0" borderId="4" xfId="0" applyBorder="true" applyFont="true" applyNumberFormat="true">
      <alignment horizontal="right" vertical="top"/>
      <protection locked="true"/>
    </xf>
    <xf numFmtId="171" fontId="341" fillId="0" borderId="4" xfId="0" applyBorder="true" applyFont="true" applyNumberFormat="true">
      <alignment horizontal="right" vertical="top"/>
      <protection locked="true"/>
    </xf>
    <xf numFmtId="171" fontId="342" fillId="0" borderId="4" xfId="0" applyBorder="true" applyFont="true" applyNumberFormat="true">
      <alignment horizontal="right" vertical="top"/>
      <protection locked="true"/>
    </xf>
    <xf numFmtId="171" fontId="343" fillId="0" borderId="4" xfId="0" applyBorder="true" applyFont="true" applyNumberFormat="true">
      <alignment horizontal="right" vertical="top"/>
      <protection locked="true"/>
    </xf>
    <xf numFmtId="172" fontId="344" fillId="0" borderId="4" xfId="0" applyBorder="true" applyFont="true" applyNumberFormat="true">
      <alignment horizontal="right" vertical="top"/>
      <protection locked="true"/>
    </xf>
    <xf numFmtId="173" fontId="345" fillId="0" borderId="4" xfId="0" applyBorder="true" applyFont="true" applyNumberFormat="true">
      <alignment horizontal="right" vertical="top"/>
      <protection locked="true"/>
    </xf>
    <xf numFmtId="4" fontId="346" fillId="0" borderId="4" xfId="0" applyBorder="true" applyFont="true" applyNumberFormat="true">
      <alignment horizontal="right" vertical="top"/>
      <protection locked="true"/>
    </xf>
    <xf numFmtId="4" fontId="347" fillId="0" borderId="4" xfId="0" applyBorder="true" applyFont="true" applyNumberFormat="true">
      <alignment horizontal="right" vertical="top"/>
      <protection locked="true"/>
    </xf>
    <xf numFmtId="0" fontId="348" fillId="0" borderId="0" xfId="0" applyFont="true"/>
    <xf numFmtId="0" fontId="349" fillId="0" borderId="4" xfId="0" applyBorder="true" applyFont="true">
      <alignment horizontal="left" vertical="top"/>
      <protection locked="true"/>
    </xf>
    <xf numFmtId="0" fontId="350" fillId="0" borderId="4" xfId="0" applyBorder="true" applyFont="true">
      <alignment horizontal="left" vertical="top" wrapText="true"/>
      <protection locked="true"/>
    </xf>
    <xf numFmtId="0" fontId="351" fillId="0" borderId="4" xfId="0" applyBorder="true" applyFont="true">
      <alignment horizontal="center" vertical="top"/>
      <protection locked="true"/>
    </xf>
    <xf numFmtId="170" fontId="352" fillId="0" borderId="4" xfId="0" applyBorder="true" applyFont="true" applyNumberFormat="true">
      <alignment horizontal="right" vertical="top"/>
      <protection locked="true"/>
    </xf>
    <xf numFmtId="171" fontId="353" fillId="0" borderId="4" xfId="0" applyBorder="true" applyFont="true" applyNumberFormat="true">
      <alignment horizontal="right" vertical="top"/>
      <protection locked="true"/>
    </xf>
    <xf numFmtId="171" fontId="354" fillId="0" borderId="4" xfId="0" applyBorder="true" applyFont="true" applyNumberFormat="true">
      <alignment horizontal="right" vertical="top"/>
      <protection locked="true"/>
    </xf>
    <xf numFmtId="171" fontId="355" fillId="0" borderId="4" xfId="0" applyBorder="true" applyFont="true" applyNumberFormat="true">
      <alignment horizontal="right" vertical="top"/>
      <protection locked="true"/>
    </xf>
    <xf numFmtId="172" fontId="356" fillId="0" borderId="4" xfId="0" applyBorder="true" applyFont="true" applyNumberFormat="true">
      <alignment horizontal="right" vertical="top"/>
      <protection locked="true"/>
    </xf>
    <xf numFmtId="173" fontId="357" fillId="0" borderId="4" xfId="0" applyBorder="true" applyFont="true" applyNumberFormat="true">
      <alignment horizontal="right" vertical="top"/>
      <protection locked="true"/>
    </xf>
    <xf numFmtId="4" fontId="358" fillId="0" borderId="4" xfId="0" applyBorder="true" applyFont="true" applyNumberFormat="true">
      <alignment horizontal="right" vertical="top"/>
      <protection locked="true"/>
    </xf>
    <xf numFmtId="4" fontId="359" fillId="0" borderId="4" xfId="0" applyBorder="true" applyFont="true" applyNumberFormat="true">
      <alignment horizontal="right" vertical="top"/>
      <protection locked="true"/>
    </xf>
    <xf numFmtId="0" fontId="360" fillId="0" borderId="0" xfId="0" applyFont="true"/>
    <xf numFmtId="0" fontId="361" fillId="0" borderId="4" xfId="0" applyBorder="true" applyFont="true">
      <alignment horizontal="left" vertical="top"/>
      <protection locked="true"/>
    </xf>
    <xf numFmtId="0" fontId="362" fillId="0" borderId="4" xfId="0" applyBorder="true" applyFont="true">
      <alignment horizontal="left" vertical="top" wrapText="true"/>
      <protection locked="true"/>
    </xf>
    <xf numFmtId="0" fontId="363" fillId="0" borderId="4" xfId="0" applyBorder="true" applyFont="true">
      <alignment horizontal="center" vertical="top"/>
      <protection locked="true"/>
    </xf>
    <xf numFmtId="170" fontId="364" fillId="0" borderId="4" xfId="0" applyBorder="true" applyFont="true" applyNumberFormat="true">
      <alignment horizontal="right" vertical="top"/>
      <protection locked="true"/>
    </xf>
    <xf numFmtId="171" fontId="365" fillId="0" borderId="4" xfId="0" applyBorder="true" applyFont="true" applyNumberFormat="true">
      <alignment horizontal="right" vertical="top"/>
      <protection locked="true"/>
    </xf>
    <xf numFmtId="171" fontId="366" fillId="0" borderId="4" xfId="0" applyBorder="true" applyFont="true" applyNumberFormat="true">
      <alignment horizontal="right" vertical="top"/>
      <protection locked="true"/>
    </xf>
    <xf numFmtId="171" fontId="367" fillId="0" borderId="4" xfId="0" applyBorder="true" applyFont="true" applyNumberFormat="true">
      <alignment horizontal="right" vertical="top"/>
      <protection locked="true"/>
    </xf>
    <xf numFmtId="172" fontId="368" fillId="0" borderId="4" xfId="0" applyBorder="true" applyFont="true" applyNumberFormat="true">
      <alignment horizontal="right" vertical="top"/>
      <protection locked="true"/>
    </xf>
    <xf numFmtId="173" fontId="369" fillId="0" borderId="4" xfId="0" applyBorder="true" applyFont="true" applyNumberFormat="true">
      <alignment horizontal="right" vertical="top"/>
      <protection locked="true"/>
    </xf>
    <xf numFmtId="4" fontId="370" fillId="0" borderId="4" xfId="0" applyBorder="true" applyFont="true" applyNumberFormat="true">
      <alignment horizontal="right" vertical="top"/>
      <protection locked="true"/>
    </xf>
    <xf numFmtId="4" fontId="371" fillId="0" borderId="4" xfId="0" applyBorder="true" applyFont="true" applyNumberFormat="true">
      <alignment horizontal="right" vertical="top"/>
      <protection locked="true"/>
    </xf>
    <xf numFmtId="0" fontId="372" fillId="0" borderId="0" xfId="0" applyFont="true"/>
    <xf numFmtId="0" fontId="373" fillId="5" borderId="4" xfId="0" applyFill="true" applyBorder="true" applyFont="true">
      <alignment horizontal="left"/>
      <protection locked="true"/>
    </xf>
    <xf numFmtId="0" fontId="374" fillId="5" borderId="4" xfId="0" applyFill="true" applyBorder="true" applyFont="true">
      <alignment horizontal="left"/>
      <protection locked="true"/>
    </xf>
    <xf numFmtId="0" fontId="375" fillId="5" borderId="4" xfId="0" applyFill="true" applyBorder="true" applyFont="true">
      <alignment horizontal="left"/>
      <protection locked="true"/>
    </xf>
    <xf numFmtId="0" fontId="376" fillId="5" borderId="4" xfId="0" applyFill="true" applyBorder="true" applyFont="true">
      <alignment horizontal="left"/>
      <protection locked="true"/>
    </xf>
    <xf numFmtId="0" fontId="377" fillId="5" borderId="4" xfId="0" applyFill="true" applyBorder="true" applyFont="true">
      <alignment horizontal="left"/>
      <protection locked="true"/>
    </xf>
    <xf numFmtId="0" fontId="378" fillId="5" borderId="4" xfId="0" applyFill="true" applyBorder="true" applyFont="true">
      <alignment horizontal="left"/>
      <protection locked="true"/>
    </xf>
    <xf numFmtId="0" fontId="379" fillId="5" borderId="4" xfId="0" applyFill="true" applyBorder="true" applyFont="true">
      <alignment horizontal="left"/>
      <protection locked="true"/>
    </xf>
    <xf numFmtId="0" fontId="380" fillId="5" borderId="4" xfId="0" applyFill="true" applyBorder="true" applyFont="true">
      <alignment horizontal="left"/>
      <protection locked="true"/>
    </xf>
    <xf numFmtId="0" fontId="381" fillId="5" borderId="4" xfId="0" applyFill="true" applyBorder="true" applyFont="true">
      <alignment horizontal="left"/>
      <protection locked="true"/>
    </xf>
    <xf numFmtId="0" fontId="382" fillId="5" borderId="4" xfId="0" applyFill="true" applyBorder="true" applyFont="true">
      <alignment horizontal="left"/>
      <protection locked="true"/>
    </xf>
    <xf numFmtId="4" fontId="383" fillId="5" borderId="4" xfId="0" applyFill="true" applyBorder="true" applyFont="true" applyNumberFormat="true">
      <alignment horizontal="right"/>
      <protection locked="true"/>
    </xf>
    <xf numFmtId="0" fontId="384" fillId="0" borderId="0" xfId="0" applyFont="true"/>
    <xf numFmtId="0" fontId="385" fillId="0" borderId="4" xfId="0" applyBorder="true" applyFont="true">
      <alignment horizontal="left" vertical="top"/>
      <protection locked="true"/>
    </xf>
    <xf numFmtId="0" fontId="386" fillId="0" borderId="4" xfId="0" applyBorder="true" applyFont="true">
      <alignment horizontal="left" vertical="top" wrapText="true"/>
      <protection locked="true"/>
    </xf>
    <xf numFmtId="0" fontId="387" fillId="0" borderId="4" xfId="0" applyBorder="true" applyFont="true">
      <alignment horizontal="center" vertical="top"/>
      <protection locked="true"/>
    </xf>
    <xf numFmtId="170" fontId="388" fillId="0" borderId="4" xfId="0" applyBorder="true" applyFont="true" applyNumberFormat="true">
      <alignment horizontal="right" vertical="top"/>
      <protection locked="true"/>
    </xf>
    <xf numFmtId="171" fontId="389" fillId="0" borderId="4" xfId="0" applyBorder="true" applyFont="true" applyNumberFormat="true">
      <alignment horizontal="right" vertical="top"/>
      <protection locked="true"/>
    </xf>
    <xf numFmtId="171" fontId="390" fillId="0" borderId="4" xfId="0" applyBorder="true" applyFont="true" applyNumberFormat="true">
      <alignment horizontal="right" vertical="top"/>
      <protection locked="true"/>
    </xf>
    <xf numFmtId="171" fontId="391" fillId="0" borderId="4" xfId="0" applyBorder="true" applyFont="true" applyNumberFormat="true">
      <alignment horizontal="right" vertical="top"/>
      <protection locked="true"/>
    </xf>
    <xf numFmtId="172" fontId="392" fillId="0" borderId="4" xfId="0" applyBorder="true" applyFont="true" applyNumberFormat="true">
      <alignment horizontal="right" vertical="top"/>
      <protection locked="true"/>
    </xf>
    <xf numFmtId="173" fontId="393" fillId="0" borderId="4" xfId="0" applyBorder="true" applyFont="true" applyNumberFormat="true">
      <alignment horizontal="right" vertical="top"/>
      <protection locked="true"/>
    </xf>
    <xf numFmtId="4" fontId="394" fillId="0" borderId="4" xfId="0" applyBorder="true" applyFont="true" applyNumberFormat="true">
      <alignment horizontal="right" vertical="top"/>
      <protection locked="true"/>
    </xf>
    <xf numFmtId="4" fontId="395" fillId="0" borderId="4" xfId="0" applyBorder="true" applyFont="true" applyNumberFormat="true">
      <alignment horizontal="right" vertical="top"/>
      <protection locked="true"/>
    </xf>
    <xf numFmtId="0" fontId="396" fillId="0" borderId="0" xfId="0" applyFont="true"/>
    <xf numFmtId="0" fontId="397" fillId="0" borderId="4" xfId="0" applyBorder="true" applyFont="true">
      <alignment horizontal="left" vertical="top"/>
      <protection locked="true"/>
    </xf>
    <xf numFmtId="0" fontId="398" fillId="0" borderId="4" xfId="0" applyBorder="true" applyFont="true">
      <alignment horizontal="left" vertical="top" wrapText="true"/>
      <protection locked="true"/>
    </xf>
    <xf numFmtId="0" fontId="399" fillId="0" borderId="4" xfId="0" applyBorder="true" applyFont="true">
      <alignment horizontal="center" vertical="top"/>
      <protection locked="true"/>
    </xf>
    <xf numFmtId="170" fontId="400" fillId="0" borderId="4" xfId="0" applyBorder="true" applyFont="true" applyNumberFormat="true">
      <alignment horizontal="right" vertical="top"/>
      <protection locked="true"/>
    </xf>
    <xf numFmtId="171" fontId="401" fillId="0" borderId="4" xfId="0" applyBorder="true" applyFont="true" applyNumberFormat="true">
      <alignment horizontal="right" vertical="top"/>
      <protection locked="true"/>
    </xf>
    <xf numFmtId="171" fontId="402" fillId="0" borderId="4" xfId="0" applyBorder="true" applyFont="true" applyNumberFormat="true">
      <alignment horizontal="right" vertical="top"/>
      <protection locked="true"/>
    </xf>
    <xf numFmtId="171" fontId="403" fillId="0" borderId="4" xfId="0" applyBorder="true" applyFont="true" applyNumberFormat="true">
      <alignment horizontal="right" vertical="top"/>
      <protection locked="true"/>
    </xf>
    <xf numFmtId="172" fontId="404" fillId="0" borderId="4" xfId="0" applyBorder="true" applyFont="true" applyNumberFormat="true">
      <alignment horizontal="right" vertical="top"/>
      <protection locked="true"/>
    </xf>
    <xf numFmtId="173" fontId="405" fillId="0" borderId="4" xfId="0" applyBorder="true" applyFont="true" applyNumberFormat="true">
      <alignment horizontal="right" vertical="top"/>
      <protection locked="true"/>
    </xf>
    <xf numFmtId="4" fontId="406" fillId="0" borderId="4" xfId="0" applyBorder="true" applyFont="true" applyNumberFormat="true">
      <alignment horizontal="right" vertical="top"/>
      <protection locked="true"/>
    </xf>
    <xf numFmtId="4" fontId="407" fillId="0" borderId="4" xfId="0" applyBorder="true" applyFont="true" applyNumberFormat="true">
      <alignment horizontal="right" vertical="top"/>
      <protection locked="true"/>
    </xf>
    <xf numFmtId="0" fontId="408" fillId="0" borderId="0" xfId="0" applyFont="true"/>
    <xf numFmtId="0" fontId="409" fillId="0" borderId="4" xfId="0" applyBorder="true" applyFont="true">
      <alignment horizontal="left" vertical="top"/>
      <protection locked="true"/>
    </xf>
    <xf numFmtId="0" fontId="410" fillId="0" borderId="4" xfId="0" applyBorder="true" applyFont="true">
      <alignment horizontal="left" vertical="top" wrapText="true"/>
      <protection locked="true"/>
    </xf>
    <xf numFmtId="0" fontId="411" fillId="0" borderId="4" xfId="0" applyBorder="true" applyFont="true">
      <alignment horizontal="center" vertical="top"/>
      <protection locked="true"/>
    </xf>
    <xf numFmtId="170" fontId="412" fillId="0" borderId="4" xfId="0" applyBorder="true" applyFont="true" applyNumberFormat="true">
      <alignment horizontal="right" vertical="top"/>
      <protection locked="true"/>
    </xf>
    <xf numFmtId="171" fontId="413" fillId="0" borderId="4" xfId="0" applyBorder="true" applyFont="true" applyNumberFormat="true">
      <alignment horizontal="right" vertical="top"/>
      <protection locked="true"/>
    </xf>
    <xf numFmtId="171" fontId="414" fillId="0" borderId="4" xfId="0" applyBorder="true" applyFont="true" applyNumberFormat="true">
      <alignment horizontal="right" vertical="top"/>
      <protection locked="true"/>
    </xf>
    <xf numFmtId="171" fontId="415" fillId="0" borderId="4" xfId="0" applyBorder="true" applyFont="true" applyNumberFormat="true">
      <alignment horizontal="right" vertical="top"/>
      <protection locked="true"/>
    </xf>
    <xf numFmtId="172" fontId="416" fillId="0" borderId="4" xfId="0" applyBorder="true" applyFont="true" applyNumberFormat="true">
      <alignment horizontal="right" vertical="top"/>
      <protection locked="true"/>
    </xf>
    <xf numFmtId="173" fontId="417" fillId="0" borderId="4" xfId="0" applyBorder="true" applyFont="true" applyNumberFormat="true">
      <alignment horizontal="right" vertical="top"/>
      <protection locked="true"/>
    </xf>
    <xf numFmtId="4" fontId="418" fillId="0" borderId="4" xfId="0" applyBorder="true" applyFont="true" applyNumberFormat="true">
      <alignment horizontal="right" vertical="top"/>
      <protection locked="true"/>
    </xf>
    <xf numFmtId="4" fontId="419" fillId="0" borderId="4" xfId="0" applyBorder="true" applyFont="true" applyNumberFormat="true">
      <alignment horizontal="right" vertical="top"/>
      <protection locked="true"/>
    </xf>
    <xf numFmtId="0" fontId="420" fillId="0" borderId="0" xfId="0" applyFont="true"/>
    <xf numFmtId="0" fontId="421" fillId="0" borderId="4" xfId="0" applyBorder="true" applyFont="true">
      <alignment horizontal="left" vertical="top"/>
      <protection locked="true"/>
    </xf>
    <xf numFmtId="0" fontId="422" fillId="0" borderId="4" xfId="0" applyBorder="true" applyFont="true">
      <alignment horizontal="left" vertical="top" wrapText="true"/>
      <protection locked="true"/>
    </xf>
    <xf numFmtId="0" fontId="423" fillId="0" borderId="4" xfId="0" applyBorder="true" applyFont="true">
      <alignment horizontal="center" vertical="top"/>
      <protection locked="true"/>
    </xf>
    <xf numFmtId="170" fontId="424" fillId="0" borderId="4" xfId="0" applyBorder="true" applyFont="true" applyNumberFormat="true">
      <alignment horizontal="right" vertical="top"/>
      <protection locked="true"/>
    </xf>
    <xf numFmtId="171" fontId="425" fillId="0" borderId="4" xfId="0" applyBorder="true" applyFont="true" applyNumberFormat="true">
      <alignment horizontal="right" vertical="top"/>
      <protection locked="true"/>
    </xf>
    <xf numFmtId="171" fontId="426" fillId="0" borderId="4" xfId="0" applyBorder="true" applyFont="true" applyNumberFormat="true">
      <alignment horizontal="right" vertical="top"/>
      <protection locked="true"/>
    </xf>
    <xf numFmtId="171" fontId="427" fillId="0" borderId="4" xfId="0" applyBorder="true" applyFont="true" applyNumberFormat="true">
      <alignment horizontal="right" vertical="top"/>
      <protection locked="true"/>
    </xf>
    <xf numFmtId="172" fontId="428" fillId="0" borderId="4" xfId="0" applyBorder="true" applyFont="true" applyNumberFormat="true">
      <alignment horizontal="right" vertical="top"/>
      <protection locked="true"/>
    </xf>
    <xf numFmtId="173" fontId="429" fillId="0" borderId="4" xfId="0" applyBorder="true" applyFont="true" applyNumberFormat="true">
      <alignment horizontal="right" vertical="top"/>
      <protection locked="true"/>
    </xf>
    <xf numFmtId="4" fontId="430" fillId="0" borderId="4" xfId="0" applyBorder="true" applyFont="true" applyNumberFormat="true">
      <alignment horizontal="right" vertical="top"/>
      <protection locked="true"/>
    </xf>
    <xf numFmtId="4" fontId="431" fillId="0" borderId="4" xfId="0" applyBorder="true" applyFont="true" applyNumberFormat="true">
      <alignment horizontal="right" vertical="top"/>
      <protection locked="true"/>
    </xf>
    <xf numFmtId="0" fontId="432" fillId="0" borderId="0" xfId="0" applyFont="true"/>
    <xf numFmtId="0" fontId="433" fillId="0" borderId="4" xfId="0" applyBorder="true" applyFont="true">
      <alignment horizontal="left" vertical="top"/>
      <protection locked="true"/>
    </xf>
    <xf numFmtId="0" fontId="434" fillId="0" borderId="4" xfId="0" applyBorder="true" applyFont="true">
      <alignment horizontal="left" vertical="top" wrapText="true"/>
      <protection locked="true"/>
    </xf>
    <xf numFmtId="0" fontId="435" fillId="0" borderId="4" xfId="0" applyBorder="true" applyFont="true">
      <alignment horizontal="center" vertical="top"/>
      <protection locked="true"/>
    </xf>
    <xf numFmtId="170" fontId="436" fillId="0" borderId="4" xfId="0" applyBorder="true" applyFont="true" applyNumberFormat="true">
      <alignment horizontal="right" vertical="top"/>
      <protection locked="true"/>
    </xf>
    <xf numFmtId="171" fontId="437" fillId="0" borderId="4" xfId="0" applyBorder="true" applyFont="true" applyNumberFormat="true">
      <alignment horizontal="right" vertical="top"/>
      <protection locked="true"/>
    </xf>
    <xf numFmtId="171" fontId="438" fillId="0" borderId="4" xfId="0" applyBorder="true" applyFont="true" applyNumberFormat="true">
      <alignment horizontal="right" vertical="top"/>
      <protection locked="true"/>
    </xf>
    <xf numFmtId="171" fontId="439" fillId="0" borderId="4" xfId="0" applyBorder="true" applyFont="true" applyNumberFormat="true">
      <alignment horizontal="right" vertical="top"/>
      <protection locked="true"/>
    </xf>
    <xf numFmtId="172" fontId="440" fillId="0" borderId="4" xfId="0" applyBorder="true" applyFont="true" applyNumberFormat="true">
      <alignment horizontal="right" vertical="top"/>
      <protection locked="true"/>
    </xf>
    <xf numFmtId="173" fontId="441" fillId="0" borderId="4" xfId="0" applyBorder="true" applyFont="true" applyNumberFormat="true">
      <alignment horizontal="right" vertical="top"/>
      <protection locked="true"/>
    </xf>
    <xf numFmtId="4" fontId="442" fillId="0" borderId="4" xfId="0" applyBorder="true" applyFont="true" applyNumberFormat="true">
      <alignment horizontal="right" vertical="top"/>
      <protection locked="true"/>
    </xf>
    <xf numFmtId="4" fontId="443" fillId="0" borderId="4" xfId="0" applyBorder="true" applyFont="true" applyNumberFormat="true">
      <alignment horizontal="right" vertical="top"/>
      <protection locked="true"/>
    </xf>
    <xf numFmtId="0" fontId="444" fillId="0" borderId="0" xfId="0" applyFont="true"/>
    <xf numFmtId="0" fontId="445" fillId="0" borderId="4" xfId="0" applyBorder="true" applyFont="true">
      <alignment horizontal="left" vertical="top"/>
      <protection locked="true"/>
    </xf>
    <xf numFmtId="0" fontId="446" fillId="0" borderId="4" xfId="0" applyBorder="true" applyFont="true">
      <alignment horizontal="left" vertical="top" wrapText="true"/>
      <protection locked="true"/>
    </xf>
    <xf numFmtId="0" fontId="447" fillId="0" borderId="4" xfId="0" applyBorder="true" applyFont="true">
      <alignment horizontal="center" vertical="top"/>
      <protection locked="true"/>
    </xf>
    <xf numFmtId="170" fontId="448" fillId="0" borderId="4" xfId="0" applyBorder="true" applyFont="true" applyNumberFormat="true">
      <alignment horizontal="right" vertical="top"/>
      <protection locked="true"/>
    </xf>
    <xf numFmtId="171" fontId="449" fillId="0" borderId="4" xfId="0" applyBorder="true" applyFont="true" applyNumberFormat="true">
      <alignment horizontal="right" vertical="top"/>
      <protection locked="true"/>
    </xf>
    <xf numFmtId="171" fontId="450" fillId="0" borderId="4" xfId="0" applyBorder="true" applyFont="true" applyNumberFormat="true">
      <alignment horizontal="right" vertical="top"/>
      <protection locked="true"/>
    </xf>
    <xf numFmtId="171" fontId="451" fillId="0" borderId="4" xfId="0" applyBorder="true" applyFont="true" applyNumberFormat="true">
      <alignment horizontal="right" vertical="top"/>
      <protection locked="true"/>
    </xf>
    <xf numFmtId="172" fontId="452" fillId="0" borderId="4" xfId="0" applyBorder="true" applyFont="true" applyNumberFormat="true">
      <alignment horizontal="right" vertical="top"/>
      <protection locked="true"/>
    </xf>
    <xf numFmtId="173" fontId="453" fillId="0" borderId="4" xfId="0" applyBorder="true" applyFont="true" applyNumberFormat="true">
      <alignment horizontal="right" vertical="top"/>
      <protection locked="true"/>
    </xf>
    <xf numFmtId="4" fontId="454" fillId="0" borderId="4" xfId="0" applyBorder="true" applyFont="true" applyNumberFormat="true">
      <alignment horizontal="right" vertical="top"/>
      <protection locked="true"/>
    </xf>
    <xf numFmtId="4" fontId="455" fillId="0" borderId="4" xfId="0" applyBorder="true" applyFont="true" applyNumberFormat="true">
      <alignment horizontal="right" vertical="top"/>
      <protection locked="true"/>
    </xf>
    <xf numFmtId="0" fontId="456" fillId="0" borderId="0" xfId="0" applyFont="true"/>
    <xf numFmtId="0" fontId="457" fillId="0" borderId="4" xfId="0" applyBorder="true" applyFont="true">
      <alignment horizontal="left" vertical="top"/>
      <protection locked="true"/>
    </xf>
    <xf numFmtId="0" fontId="458" fillId="0" borderId="4" xfId="0" applyBorder="true" applyFont="true">
      <alignment horizontal="left" vertical="top" wrapText="true"/>
      <protection locked="true"/>
    </xf>
    <xf numFmtId="0" fontId="459" fillId="0" borderId="4" xfId="0" applyBorder="true" applyFont="true">
      <alignment horizontal="center" vertical="top"/>
      <protection locked="true"/>
    </xf>
    <xf numFmtId="170" fontId="460" fillId="0" borderId="4" xfId="0" applyBorder="true" applyFont="true" applyNumberFormat="true">
      <alignment horizontal="right" vertical="top"/>
      <protection locked="true"/>
    </xf>
    <xf numFmtId="171" fontId="461" fillId="0" borderId="4" xfId="0" applyBorder="true" applyFont="true" applyNumberFormat="true">
      <alignment horizontal="right" vertical="top"/>
      <protection locked="true"/>
    </xf>
    <xf numFmtId="171" fontId="462" fillId="0" borderId="4" xfId="0" applyBorder="true" applyFont="true" applyNumberFormat="true">
      <alignment horizontal="right" vertical="top"/>
      <protection locked="true"/>
    </xf>
    <xf numFmtId="171" fontId="463" fillId="0" borderId="4" xfId="0" applyBorder="true" applyFont="true" applyNumberFormat="true">
      <alignment horizontal="right" vertical="top"/>
      <protection locked="true"/>
    </xf>
    <xf numFmtId="172" fontId="464" fillId="0" borderId="4" xfId="0" applyBorder="true" applyFont="true" applyNumberFormat="true">
      <alignment horizontal="right" vertical="top"/>
      <protection locked="true"/>
    </xf>
    <xf numFmtId="173" fontId="465" fillId="0" borderId="4" xfId="0" applyBorder="true" applyFont="true" applyNumberFormat="true">
      <alignment horizontal="right" vertical="top"/>
      <protection locked="true"/>
    </xf>
    <xf numFmtId="4" fontId="466" fillId="0" borderId="4" xfId="0" applyBorder="true" applyFont="true" applyNumberFormat="true">
      <alignment horizontal="right" vertical="top"/>
      <protection locked="true"/>
    </xf>
    <xf numFmtId="4" fontId="467" fillId="0" borderId="4" xfId="0" applyBorder="true" applyFont="true" applyNumberFormat="true">
      <alignment horizontal="right" vertical="top"/>
      <protection locked="true"/>
    </xf>
    <xf numFmtId="0" fontId="468" fillId="0" borderId="0" xfId="0" applyFont="true"/>
    <xf numFmtId="0" fontId="469" fillId="0" borderId="4" xfId="0" applyBorder="true" applyFont="true">
      <alignment horizontal="left" vertical="top"/>
      <protection locked="true"/>
    </xf>
    <xf numFmtId="0" fontId="470" fillId="0" borderId="4" xfId="0" applyBorder="true" applyFont="true">
      <alignment horizontal="left" vertical="top" wrapText="true"/>
      <protection locked="true"/>
    </xf>
    <xf numFmtId="0" fontId="471" fillId="0" borderId="4" xfId="0" applyBorder="true" applyFont="true">
      <alignment horizontal="center" vertical="top"/>
      <protection locked="true"/>
    </xf>
    <xf numFmtId="170" fontId="472" fillId="0" borderId="4" xfId="0" applyBorder="true" applyFont="true" applyNumberFormat="true">
      <alignment horizontal="right" vertical="top"/>
      <protection locked="true"/>
    </xf>
    <xf numFmtId="171" fontId="473" fillId="0" borderId="4" xfId="0" applyBorder="true" applyFont="true" applyNumberFormat="true">
      <alignment horizontal="right" vertical="top"/>
      <protection locked="true"/>
    </xf>
    <xf numFmtId="171" fontId="474" fillId="0" borderId="4" xfId="0" applyBorder="true" applyFont="true" applyNumberFormat="true">
      <alignment horizontal="right" vertical="top"/>
      <protection locked="true"/>
    </xf>
    <xf numFmtId="171" fontId="475" fillId="0" borderId="4" xfId="0" applyBorder="true" applyFont="true" applyNumberFormat="true">
      <alignment horizontal="right" vertical="top"/>
      <protection locked="true"/>
    </xf>
    <xf numFmtId="172" fontId="476" fillId="0" borderId="4" xfId="0" applyBorder="true" applyFont="true" applyNumberFormat="true">
      <alignment horizontal="right" vertical="top"/>
      <protection locked="true"/>
    </xf>
    <xf numFmtId="173" fontId="477" fillId="0" borderId="4" xfId="0" applyBorder="true" applyFont="true" applyNumberFormat="true">
      <alignment horizontal="right" vertical="top"/>
      <protection locked="true"/>
    </xf>
    <xf numFmtId="4" fontId="478" fillId="0" borderId="4" xfId="0" applyBorder="true" applyFont="true" applyNumberFormat="true">
      <alignment horizontal="right" vertical="top"/>
      <protection locked="true"/>
    </xf>
    <xf numFmtId="4" fontId="479" fillId="0" borderId="4" xfId="0" applyBorder="true" applyFont="true" applyNumberFormat="true">
      <alignment horizontal="right" vertical="top"/>
      <protection locked="true"/>
    </xf>
    <xf numFmtId="0" fontId="480" fillId="0" borderId="0" xfId="0" applyFont="true"/>
    <xf numFmtId="0" fontId="481" fillId="0" borderId="4" xfId="0" applyBorder="true" applyFont="true">
      <alignment horizontal="left" vertical="top"/>
      <protection locked="true"/>
    </xf>
    <xf numFmtId="0" fontId="482" fillId="0" borderId="4" xfId="0" applyBorder="true" applyFont="true">
      <alignment horizontal="left" vertical="top" wrapText="true"/>
      <protection locked="true"/>
    </xf>
    <xf numFmtId="0" fontId="483" fillId="0" borderId="4" xfId="0" applyBorder="true" applyFont="true">
      <alignment horizontal="center" vertical="top"/>
      <protection locked="true"/>
    </xf>
    <xf numFmtId="170" fontId="484" fillId="0" borderId="4" xfId="0" applyBorder="true" applyFont="true" applyNumberFormat="true">
      <alignment horizontal="right" vertical="top"/>
      <protection locked="true"/>
    </xf>
    <xf numFmtId="171" fontId="485" fillId="0" borderId="4" xfId="0" applyBorder="true" applyFont="true" applyNumberFormat="true">
      <alignment horizontal="right" vertical="top"/>
      <protection locked="true"/>
    </xf>
    <xf numFmtId="171" fontId="486" fillId="0" borderId="4" xfId="0" applyBorder="true" applyFont="true" applyNumberFormat="true">
      <alignment horizontal="right" vertical="top"/>
      <protection locked="true"/>
    </xf>
    <xf numFmtId="171" fontId="487" fillId="0" borderId="4" xfId="0" applyBorder="true" applyFont="true" applyNumberFormat="true">
      <alignment horizontal="right" vertical="top"/>
      <protection locked="true"/>
    </xf>
    <xf numFmtId="172" fontId="488" fillId="0" borderId="4" xfId="0" applyBorder="true" applyFont="true" applyNumberFormat="true">
      <alignment horizontal="right" vertical="top"/>
      <protection locked="true"/>
    </xf>
    <xf numFmtId="173" fontId="489" fillId="0" borderId="4" xfId="0" applyBorder="true" applyFont="true" applyNumberFormat="true">
      <alignment horizontal="right" vertical="top"/>
      <protection locked="true"/>
    </xf>
    <xf numFmtId="4" fontId="490" fillId="0" borderId="4" xfId="0" applyBorder="true" applyFont="true" applyNumberFormat="true">
      <alignment horizontal="right" vertical="top"/>
      <protection locked="true"/>
    </xf>
    <xf numFmtId="4" fontId="491" fillId="0" borderId="4" xfId="0" applyBorder="true" applyFont="true" applyNumberFormat="true">
      <alignment horizontal="right" vertical="top"/>
      <protection locked="true"/>
    </xf>
    <xf numFmtId="0" fontId="492" fillId="0" borderId="0" xfId="0" applyFont="true"/>
    <xf numFmtId="0" fontId="493" fillId="0" borderId="4" xfId="0" applyBorder="true" applyFont="true">
      <alignment horizontal="left" vertical="top"/>
      <protection locked="true"/>
    </xf>
    <xf numFmtId="0" fontId="494" fillId="0" borderId="4" xfId="0" applyBorder="true" applyFont="true">
      <alignment horizontal="left" vertical="top" wrapText="true"/>
      <protection locked="true"/>
    </xf>
    <xf numFmtId="0" fontId="495" fillId="0" borderId="4" xfId="0" applyBorder="true" applyFont="true">
      <alignment horizontal="center" vertical="top"/>
      <protection locked="true"/>
    </xf>
    <xf numFmtId="170" fontId="496" fillId="0" borderId="4" xfId="0" applyBorder="true" applyFont="true" applyNumberFormat="true">
      <alignment horizontal="right" vertical="top"/>
      <protection locked="true"/>
    </xf>
    <xf numFmtId="171" fontId="497" fillId="0" borderId="4" xfId="0" applyBorder="true" applyFont="true" applyNumberFormat="true">
      <alignment horizontal="right" vertical="top"/>
      <protection locked="true"/>
    </xf>
    <xf numFmtId="171" fontId="498" fillId="0" borderId="4" xfId="0" applyBorder="true" applyFont="true" applyNumberFormat="true">
      <alignment horizontal="right" vertical="top"/>
      <protection locked="true"/>
    </xf>
    <xf numFmtId="171" fontId="499" fillId="0" borderId="4" xfId="0" applyBorder="true" applyFont="true" applyNumberFormat="true">
      <alignment horizontal="right" vertical="top"/>
      <protection locked="true"/>
    </xf>
    <xf numFmtId="172" fontId="500" fillId="0" borderId="4" xfId="0" applyBorder="true" applyFont="true" applyNumberFormat="true">
      <alignment horizontal="right" vertical="top"/>
      <protection locked="true"/>
    </xf>
    <xf numFmtId="173" fontId="501" fillId="0" borderId="4" xfId="0" applyBorder="true" applyFont="true" applyNumberFormat="true">
      <alignment horizontal="right" vertical="top"/>
      <protection locked="true"/>
    </xf>
    <xf numFmtId="4" fontId="502" fillId="0" borderId="4" xfId="0" applyBorder="true" applyFont="true" applyNumberFormat="true">
      <alignment horizontal="right" vertical="top"/>
      <protection locked="true"/>
    </xf>
    <xf numFmtId="4" fontId="503" fillId="0" borderId="4" xfId="0" applyBorder="true" applyFont="true" applyNumberFormat="true">
      <alignment horizontal="right" vertical="top"/>
      <protection locked="true"/>
    </xf>
    <xf numFmtId="0" fontId="504" fillId="0" borderId="0" xfId="0" applyFont="true"/>
    <xf numFmtId="0" fontId="505" fillId="0" borderId="4" xfId="0" applyBorder="true" applyFont="true">
      <alignment horizontal="left" vertical="top"/>
      <protection locked="true"/>
    </xf>
    <xf numFmtId="0" fontId="506" fillId="0" borderId="4" xfId="0" applyBorder="true" applyFont="true">
      <alignment horizontal="left" vertical="top" wrapText="true"/>
      <protection locked="true"/>
    </xf>
    <xf numFmtId="0" fontId="507" fillId="0" borderId="4" xfId="0" applyBorder="true" applyFont="true">
      <alignment horizontal="center" vertical="top"/>
      <protection locked="true"/>
    </xf>
    <xf numFmtId="170" fontId="508" fillId="0" borderId="4" xfId="0" applyBorder="true" applyFont="true" applyNumberFormat="true">
      <alignment horizontal="right" vertical="top"/>
      <protection locked="true"/>
    </xf>
    <xf numFmtId="171" fontId="509" fillId="0" borderId="4" xfId="0" applyBorder="true" applyFont="true" applyNumberFormat="true">
      <alignment horizontal="right" vertical="top"/>
      <protection locked="true"/>
    </xf>
    <xf numFmtId="171" fontId="510" fillId="0" borderId="4" xfId="0" applyBorder="true" applyFont="true" applyNumberFormat="true">
      <alignment horizontal="right" vertical="top"/>
      <protection locked="true"/>
    </xf>
    <xf numFmtId="171" fontId="511" fillId="0" borderId="4" xfId="0" applyBorder="true" applyFont="true" applyNumberFormat="true">
      <alignment horizontal="right" vertical="top"/>
      <protection locked="true"/>
    </xf>
    <xf numFmtId="172" fontId="512" fillId="0" borderId="4" xfId="0" applyBorder="true" applyFont="true" applyNumberFormat="true">
      <alignment horizontal="right" vertical="top"/>
      <protection locked="true"/>
    </xf>
    <xf numFmtId="173" fontId="513" fillId="0" borderId="4" xfId="0" applyBorder="true" applyFont="true" applyNumberFormat="true">
      <alignment horizontal="right" vertical="top"/>
      <protection locked="true"/>
    </xf>
    <xf numFmtId="4" fontId="514" fillId="0" borderId="4" xfId="0" applyBorder="true" applyFont="true" applyNumberFormat="true">
      <alignment horizontal="right" vertical="top"/>
      <protection locked="true"/>
    </xf>
    <xf numFmtId="4" fontId="515" fillId="0" borderId="4" xfId="0" applyBorder="true" applyFont="true" applyNumberFormat="true">
      <alignment horizontal="right" vertical="top"/>
      <protection locked="true"/>
    </xf>
    <xf numFmtId="0" fontId="516" fillId="0" borderId="0" xfId="0" applyFont="true"/>
    <xf numFmtId="0" fontId="517" fillId="5" borderId="4" xfId="0" applyFill="true" applyBorder="true" applyFont="true">
      <alignment horizontal="left"/>
      <protection locked="true"/>
    </xf>
    <xf numFmtId="0" fontId="518" fillId="5" borderId="4" xfId="0" applyFill="true" applyBorder="true" applyFont="true">
      <alignment horizontal="left"/>
      <protection locked="true"/>
    </xf>
    <xf numFmtId="0" fontId="519" fillId="5" borderId="4" xfId="0" applyFill="true" applyBorder="true" applyFont="true">
      <alignment horizontal="left"/>
      <protection locked="true"/>
    </xf>
    <xf numFmtId="0" fontId="520" fillId="5" borderId="4" xfId="0" applyFill="true" applyBorder="true" applyFont="true">
      <alignment horizontal="left"/>
      <protection locked="true"/>
    </xf>
    <xf numFmtId="0" fontId="521" fillId="5" borderId="4" xfId="0" applyFill="true" applyBorder="true" applyFont="true">
      <alignment horizontal="left"/>
      <protection locked="true"/>
    </xf>
    <xf numFmtId="0" fontId="522" fillId="5" borderId="4" xfId="0" applyFill="true" applyBorder="true" applyFont="true">
      <alignment horizontal="left"/>
      <protection locked="true"/>
    </xf>
    <xf numFmtId="0" fontId="523" fillId="5" borderId="4" xfId="0" applyFill="true" applyBorder="true" applyFont="true">
      <alignment horizontal="left"/>
      <protection locked="true"/>
    </xf>
    <xf numFmtId="0" fontId="524" fillId="5" borderId="4" xfId="0" applyFill="true" applyBorder="true" applyFont="true">
      <alignment horizontal="left"/>
      <protection locked="true"/>
    </xf>
    <xf numFmtId="0" fontId="525" fillId="5" borderId="4" xfId="0" applyFill="true" applyBorder="true" applyFont="true">
      <alignment horizontal="left"/>
      <protection locked="true"/>
    </xf>
    <xf numFmtId="0" fontId="526" fillId="5" borderId="4" xfId="0" applyFill="true" applyBorder="true" applyFont="true">
      <alignment horizontal="left"/>
      <protection locked="true"/>
    </xf>
    <xf numFmtId="4" fontId="527" fillId="5" borderId="4" xfId="0" applyFill="true" applyBorder="true" applyFont="true" applyNumberFormat="true">
      <alignment horizontal="right"/>
      <protection locked="true"/>
    </xf>
    <xf numFmtId="0" fontId="528" fillId="0" borderId="0" xfId="0" applyFont="true"/>
    <xf numFmtId="0" fontId="529" fillId="5" borderId="4" xfId="0" applyFill="true" applyBorder="true" applyFont="true">
      <alignment horizontal="left"/>
      <protection locked="true"/>
    </xf>
    <xf numFmtId="0" fontId="530" fillId="5" borderId="4" xfId="0" applyFill="true" applyBorder="true" applyFont="true">
      <alignment horizontal="left"/>
      <protection locked="true"/>
    </xf>
    <xf numFmtId="0" fontId="531" fillId="5" borderId="4" xfId="0" applyFill="true" applyBorder="true" applyFont="true">
      <alignment horizontal="left"/>
      <protection locked="true"/>
    </xf>
    <xf numFmtId="0" fontId="532" fillId="5" borderId="4" xfId="0" applyFill="true" applyBorder="true" applyFont="true">
      <alignment horizontal="left"/>
      <protection locked="true"/>
    </xf>
    <xf numFmtId="0" fontId="533" fillId="5" borderId="4" xfId="0" applyFill="true" applyBorder="true" applyFont="true">
      <alignment horizontal="left"/>
      <protection locked="true"/>
    </xf>
    <xf numFmtId="0" fontId="534" fillId="5" borderId="4" xfId="0" applyFill="true" applyBorder="true" applyFont="true">
      <alignment horizontal="left"/>
      <protection locked="true"/>
    </xf>
    <xf numFmtId="0" fontId="535" fillId="5" borderId="4" xfId="0" applyFill="true" applyBorder="true" applyFont="true">
      <alignment horizontal="left"/>
      <protection locked="true"/>
    </xf>
    <xf numFmtId="0" fontId="536" fillId="5" borderId="4" xfId="0" applyFill="true" applyBorder="true" applyFont="true">
      <alignment horizontal="left"/>
      <protection locked="true"/>
    </xf>
    <xf numFmtId="0" fontId="537" fillId="5" borderId="4" xfId="0" applyFill="true" applyBorder="true" applyFont="true">
      <alignment horizontal="left"/>
      <protection locked="true"/>
    </xf>
    <xf numFmtId="0" fontId="538" fillId="5" borderId="4" xfId="0" applyFill="true" applyBorder="true" applyFont="true">
      <alignment horizontal="left"/>
      <protection locked="true"/>
    </xf>
    <xf numFmtId="4" fontId="539" fillId="5" borderId="4" xfId="0" applyFill="true" applyBorder="true" applyFont="true" applyNumberFormat="true">
      <alignment horizontal="right"/>
      <protection locked="true"/>
    </xf>
    <xf numFmtId="0" fontId="540" fillId="0" borderId="0" xfId="0" applyFont="true"/>
    <xf numFmtId="0" fontId="541" fillId="0" borderId="4" xfId="0" applyBorder="true" applyFont="true">
      <alignment horizontal="left" vertical="top"/>
      <protection locked="true"/>
    </xf>
    <xf numFmtId="0" fontId="542" fillId="0" borderId="4" xfId="0" applyBorder="true" applyFont="true">
      <alignment horizontal="left" vertical="top" wrapText="true"/>
      <protection locked="true"/>
    </xf>
    <xf numFmtId="0" fontId="543" fillId="0" borderId="4" xfId="0" applyBorder="true" applyFont="true">
      <alignment horizontal="center" vertical="top"/>
      <protection locked="true"/>
    </xf>
    <xf numFmtId="170" fontId="544" fillId="0" borderId="4" xfId="0" applyBorder="true" applyFont="true" applyNumberFormat="true">
      <alignment horizontal="right" vertical="top"/>
      <protection locked="true"/>
    </xf>
    <xf numFmtId="171" fontId="545" fillId="0" borderId="4" xfId="0" applyBorder="true" applyFont="true" applyNumberFormat="true">
      <alignment horizontal="right" vertical="top"/>
      <protection locked="true"/>
    </xf>
    <xf numFmtId="171" fontId="546" fillId="0" borderId="4" xfId="0" applyBorder="true" applyFont="true" applyNumberFormat="true">
      <alignment horizontal="right" vertical="top"/>
      <protection locked="true"/>
    </xf>
    <xf numFmtId="171" fontId="547" fillId="0" borderId="4" xfId="0" applyBorder="true" applyFont="true" applyNumberFormat="true">
      <alignment horizontal="right" vertical="top"/>
      <protection locked="true"/>
    </xf>
    <xf numFmtId="172" fontId="548" fillId="0" borderId="4" xfId="0" applyBorder="true" applyFont="true" applyNumberFormat="true">
      <alignment horizontal="right" vertical="top"/>
      <protection locked="true"/>
    </xf>
    <xf numFmtId="173" fontId="549" fillId="0" borderId="4" xfId="0" applyBorder="true" applyFont="true" applyNumberFormat="true">
      <alignment horizontal="right" vertical="top"/>
      <protection locked="true"/>
    </xf>
    <xf numFmtId="4" fontId="550" fillId="0" borderId="4" xfId="0" applyBorder="true" applyFont="true" applyNumberFormat="true">
      <alignment horizontal="right" vertical="top"/>
      <protection locked="true"/>
    </xf>
    <xf numFmtId="4" fontId="551" fillId="0" borderId="4" xfId="0" applyBorder="true" applyFont="true" applyNumberFormat="true">
      <alignment horizontal="right" vertical="top"/>
      <protection locked="true"/>
    </xf>
    <xf numFmtId="0" fontId="552" fillId="0" borderId="0" xfId="0" applyFont="true"/>
    <xf numFmtId="0" fontId="553" fillId="0" borderId="4" xfId="0" applyBorder="true" applyFont="true">
      <alignment horizontal="left" vertical="top"/>
      <protection locked="true"/>
    </xf>
    <xf numFmtId="0" fontId="554" fillId="0" borderId="4" xfId="0" applyBorder="true" applyFont="true">
      <alignment horizontal="left" vertical="top" wrapText="true"/>
      <protection locked="true"/>
    </xf>
    <xf numFmtId="0" fontId="555" fillId="0" borderId="4" xfId="0" applyBorder="true" applyFont="true">
      <alignment horizontal="center" vertical="top"/>
      <protection locked="true"/>
    </xf>
    <xf numFmtId="170" fontId="556" fillId="0" borderId="4" xfId="0" applyBorder="true" applyFont="true" applyNumberFormat="true">
      <alignment horizontal="right" vertical="top"/>
      <protection locked="true"/>
    </xf>
    <xf numFmtId="171" fontId="557" fillId="0" borderId="4" xfId="0" applyBorder="true" applyFont="true" applyNumberFormat="true">
      <alignment horizontal="right" vertical="top"/>
      <protection locked="true"/>
    </xf>
    <xf numFmtId="171" fontId="558" fillId="0" borderId="4" xfId="0" applyBorder="true" applyFont="true" applyNumberFormat="true">
      <alignment horizontal="right" vertical="top"/>
      <protection locked="true"/>
    </xf>
    <xf numFmtId="171" fontId="559" fillId="0" borderId="4" xfId="0" applyBorder="true" applyFont="true" applyNumberFormat="true">
      <alignment horizontal="right" vertical="top"/>
      <protection locked="true"/>
    </xf>
    <xf numFmtId="172" fontId="560" fillId="0" borderId="4" xfId="0" applyBorder="true" applyFont="true" applyNumberFormat="true">
      <alignment horizontal="right" vertical="top"/>
      <protection locked="true"/>
    </xf>
    <xf numFmtId="173" fontId="561" fillId="0" borderId="4" xfId="0" applyBorder="true" applyFont="true" applyNumberFormat="true">
      <alignment horizontal="right" vertical="top"/>
      <protection locked="true"/>
    </xf>
    <xf numFmtId="4" fontId="562" fillId="0" borderId="4" xfId="0" applyBorder="true" applyFont="true" applyNumberFormat="true">
      <alignment horizontal="right" vertical="top"/>
      <protection locked="true"/>
    </xf>
    <xf numFmtId="4" fontId="563" fillId="0" borderId="4" xfId="0" applyBorder="true" applyFont="true" applyNumberFormat="true">
      <alignment horizontal="right" vertical="top"/>
      <protection locked="true"/>
    </xf>
    <xf numFmtId="0" fontId="564" fillId="0" borderId="0" xfId="0" applyFont="true"/>
    <xf numFmtId="0" fontId="565" fillId="0" borderId="4" xfId="0" applyBorder="true" applyFont="true">
      <alignment horizontal="left" vertical="top"/>
      <protection locked="true"/>
    </xf>
    <xf numFmtId="0" fontId="566" fillId="0" borderId="4" xfId="0" applyBorder="true" applyFont="true">
      <alignment horizontal="left" vertical="top" wrapText="true"/>
      <protection locked="true"/>
    </xf>
    <xf numFmtId="0" fontId="567" fillId="0" borderId="4" xfId="0" applyBorder="true" applyFont="true">
      <alignment horizontal="center" vertical="top"/>
      <protection locked="true"/>
    </xf>
    <xf numFmtId="170" fontId="568" fillId="0" borderId="4" xfId="0" applyBorder="true" applyFont="true" applyNumberFormat="true">
      <alignment horizontal="right" vertical="top"/>
      <protection locked="true"/>
    </xf>
    <xf numFmtId="171" fontId="569" fillId="0" borderId="4" xfId="0" applyBorder="true" applyFont="true" applyNumberFormat="true">
      <alignment horizontal="right" vertical="top"/>
      <protection locked="true"/>
    </xf>
    <xf numFmtId="171" fontId="570" fillId="0" borderId="4" xfId="0" applyBorder="true" applyFont="true" applyNumberFormat="true">
      <alignment horizontal="right" vertical="top"/>
      <protection locked="true"/>
    </xf>
    <xf numFmtId="171" fontId="571" fillId="0" borderId="4" xfId="0" applyBorder="true" applyFont="true" applyNumberFormat="true">
      <alignment horizontal="right" vertical="top"/>
      <protection locked="true"/>
    </xf>
    <xf numFmtId="172" fontId="572" fillId="0" borderId="4" xfId="0" applyBorder="true" applyFont="true" applyNumberFormat="true">
      <alignment horizontal="right" vertical="top"/>
      <protection locked="true"/>
    </xf>
    <xf numFmtId="173" fontId="573" fillId="0" borderId="4" xfId="0" applyBorder="true" applyFont="true" applyNumberFormat="true">
      <alignment horizontal="right" vertical="top"/>
      <protection locked="true"/>
    </xf>
    <xf numFmtId="4" fontId="574" fillId="0" borderId="4" xfId="0" applyBorder="true" applyFont="true" applyNumberFormat="true">
      <alignment horizontal="right" vertical="top"/>
      <protection locked="true"/>
    </xf>
    <xf numFmtId="4" fontId="575" fillId="0" borderId="4" xfId="0" applyBorder="true" applyFont="true" applyNumberFormat="true">
      <alignment horizontal="right" vertical="top"/>
      <protection locked="true"/>
    </xf>
    <xf numFmtId="0" fontId="576" fillId="0" borderId="0" xfId="0" applyFont="true"/>
    <xf numFmtId="0" fontId="577" fillId="0" borderId="4" xfId="0" applyBorder="true" applyFont="true">
      <alignment horizontal="left" vertical="top"/>
      <protection locked="true"/>
    </xf>
    <xf numFmtId="0" fontId="578" fillId="0" borderId="4" xfId="0" applyBorder="true" applyFont="true">
      <alignment horizontal="left" vertical="top" wrapText="true"/>
      <protection locked="true"/>
    </xf>
    <xf numFmtId="0" fontId="579" fillId="0" borderId="4" xfId="0" applyBorder="true" applyFont="true">
      <alignment horizontal="center" vertical="top"/>
      <protection locked="true"/>
    </xf>
    <xf numFmtId="170" fontId="580" fillId="0" borderId="4" xfId="0" applyBorder="true" applyFont="true" applyNumberFormat="true">
      <alignment horizontal="right" vertical="top"/>
      <protection locked="true"/>
    </xf>
    <xf numFmtId="171" fontId="581" fillId="0" borderId="4" xfId="0" applyBorder="true" applyFont="true" applyNumberFormat="true">
      <alignment horizontal="right" vertical="top"/>
      <protection locked="true"/>
    </xf>
    <xf numFmtId="171" fontId="582" fillId="0" borderId="4" xfId="0" applyBorder="true" applyFont="true" applyNumberFormat="true">
      <alignment horizontal="right" vertical="top"/>
      <protection locked="true"/>
    </xf>
    <xf numFmtId="171" fontId="583" fillId="0" borderId="4" xfId="0" applyBorder="true" applyFont="true" applyNumberFormat="true">
      <alignment horizontal="right" vertical="top"/>
      <protection locked="true"/>
    </xf>
    <xf numFmtId="172" fontId="584" fillId="0" borderId="4" xfId="0" applyBorder="true" applyFont="true" applyNumberFormat="true">
      <alignment horizontal="right" vertical="top"/>
      <protection locked="true"/>
    </xf>
    <xf numFmtId="173" fontId="585" fillId="0" borderId="4" xfId="0" applyBorder="true" applyFont="true" applyNumberFormat="true">
      <alignment horizontal="right" vertical="top"/>
      <protection locked="true"/>
    </xf>
    <xf numFmtId="4" fontId="586" fillId="0" borderId="4" xfId="0" applyBorder="true" applyFont="true" applyNumberFormat="true">
      <alignment horizontal="right" vertical="top"/>
      <protection locked="true"/>
    </xf>
    <xf numFmtId="4" fontId="587" fillId="0" borderId="4" xfId="0" applyBorder="true" applyFont="true" applyNumberFormat="true">
      <alignment horizontal="right" vertical="top"/>
      <protection locked="true"/>
    </xf>
    <xf numFmtId="0" fontId="588" fillId="0" borderId="0" xfId="0" applyFont="true"/>
    <xf numFmtId="0" fontId="589" fillId="0" borderId="4" xfId="0" applyBorder="true" applyFont="true">
      <alignment horizontal="left" vertical="top"/>
      <protection locked="true"/>
    </xf>
    <xf numFmtId="0" fontId="590" fillId="0" borderId="4" xfId="0" applyBorder="true" applyFont="true">
      <alignment horizontal="left" vertical="top" wrapText="true"/>
      <protection locked="true"/>
    </xf>
    <xf numFmtId="0" fontId="591" fillId="0" borderId="4" xfId="0" applyBorder="true" applyFont="true">
      <alignment horizontal="center" vertical="top"/>
      <protection locked="true"/>
    </xf>
    <xf numFmtId="170" fontId="592" fillId="0" borderId="4" xfId="0" applyBorder="true" applyFont="true" applyNumberFormat="true">
      <alignment horizontal="right" vertical="top"/>
      <protection locked="true"/>
    </xf>
    <xf numFmtId="171" fontId="593" fillId="0" borderId="4" xfId="0" applyBorder="true" applyFont="true" applyNumberFormat="true">
      <alignment horizontal="right" vertical="top"/>
      <protection locked="true"/>
    </xf>
    <xf numFmtId="171" fontId="594" fillId="0" borderId="4" xfId="0" applyBorder="true" applyFont="true" applyNumberFormat="true">
      <alignment horizontal="right" vertical="top"/>
      <protection locked="true"/>
    </xf>
    <xf numFmtId="171" fontId="595" fillId="0" borderId="4" xfId="0" applyBorder="true" applyFont="true" applyNumberFormat="true">
      <alignment horizontal="right" vertical="top"/>
      <protection locked="true"/>
    </xf>
    <xf numFmtId="172" fontId="596" fillId="0" borderId="4" xfId="0" applyBorder="true" applyFont="true" applyNumberFormat="true">
      <alignment horizontal="right" vertical="top"/>
      <protection locked="true"/>
    </xf>
    <xf numFmtId="173" fontId="597" fillId="0" borderId="4" xfId="0" applyBorder="true" applyFont="true" applyNumberFormat="true">
      <alignment horizontal="right" vertical="top"/>
      <protection locked="true"/>
    </xf>
    <xf numFmtId="4" fontId="598" fillId="0" borderId="4" xfId="0" applyBorder="true" applyFont="true" applyNumberFormat="true">
      <alignment horizontal="right" vertical="top"/>
      <protection locked="true"/>
    </xf>
    <xf numFmtId="4" fontId="599" fillId="0" borderId="4" xfId="0" applyBorder="true" applyFont="true" applyNumberFormat="true">
      <alignment horizontal="right" vertical="top"/>
      <protection locked="true"/>
    </xf>
    <xf numFmtId="0" fontId="600" fillId="0" borderId="0" xfId="0" applyFont="true"/>
    <xf numFmtId="0" fontId="601" fillId="0" borderId="4" xfId="0" applyBorder="true" applyFont="true">
      <alignment horizontal="left" vertical="top"/>
      <protection locked="true"/>
    </xf>
    <xf numFmtId="0" fontId="602" fillId="0" borderId="4" xfId="0" applyBorder="true" applyFont="true">
      <alignment horizontal="left" vertical="top" wrapText="true"/>
      <protection locked="true"/>
    </xf>
    <xf numFmtId="0" fontId="603" fillId="0" borderId="4" xfId="0" applyBorder="true" applyFont="true">
      <alignment horizontal="center" vertical="top"/>
      <protection locked="true"/>
    </xf>
    <xf numFmtId="170" fontId="604" fillId="0" borderId="4" xfId="0" applyBorder="true" applyFont="true" applyNumberFormat="true">
      <alignment horizontal="right" vertical="top"/>
      <protection locked="true"/>
    </xf>
    <xf numFmtId="171" fontId="605" fillId="0" borderId="4" xfId="0" applyBorder="true" applyFont="true" applyNumberFormat="true">
      <alignment horizontal="right" vertical="top"/>
      <protection locked="true"/>
    </xf>
    <xf numFmtId="171" fontId="606" fillId="0" borderId="4" xfId="0" applyBorder="true" applyFont="true" applyNumberFormat="true">
      <alignment horizontal="right" vertical="top"/>
      <protection locked="true"/>
    </xf>
    <xf numFmtId="171" fontId="607" fillId="0" borderId="4" xfId="0" applyBorder="true" applyFont="true" applyNumberFormat="true">
      <alignment horizontal="right" vertical="top"/>
      <protection locked="true"/>
    </xf>
    <xf numFmtId="172" fontId="608" fillId="0" borderId="4" xfId="0" applyBorder="true" applyFont="true" applyNumberFormat="true">
      <alignment horizontal="right" vertical="top"/>
      <protection locked="true"/>
    </xf>
    <xf numFmtId="173" fontId="609" fillId="0" borderId="4" xfId="0" applyBorder="true" applyFont="true" applyNumberFormat="true">
      <alignment horizontal="right" vertical="top"/>
      <protection locked="true"/>
    </xf>
    <xf numFmtId="4" fontId="610" fillId="0" borderId="4" xfId="0" applyBorder="true" applyFont="true" applyNumberFormat="true">
      <alignment horizontal="right" vertical="top"/>
      <protection locked="true"/>
    </xf>
    <xf numFmtId="4" fontId="611" fillId="0" borderId="4" xfId="0" applyBorder="true" applyFont="true" applyNumberFormat="true">
      <alignment horizontal="right" vertical="top"/>
      <protection locked="true"/>
    </xf>
    <xf numFmtId="0" fontId="612" fillId="0" borderId="0" xfId="0" applyFont="true"/>
    <xf numFmtId="0" fontId="613" fillId="0" borderId="4" xfId="0" applyBorder="true" applyFont="true">
      <alignment horizontal="left" vertical="top"/>
      <protection locked="true"/>
    </xf>
    <xf numFmtId="0" fontId="614" fillId="0" borderId="4" xfId="0" applyBorder="true" applyFont="true">
      <alignment horizontal="left" vertical="top" wrapText="true"/>
      <protection locked="true"/>
    </xf>
    <xf numFmtId="0" fontId="615" fillId="0" borderId="4" xfId="0" applyBorder="true" applyFont="true">
      <alignment horizontal="center" vertical="top"/>
      <protection locked="true"/>
    </xf>
    <xf numFmtId="170" fontId="616" fillId="0" borderId="4" xfId="0" applyBorder="true" applyFont="true" applyNumberFormat="true">
      <alignment horizontal="right" vertical="top"/>
      <protection locked="true"/>
    </xf>
    <xf numFmtId="171" fontId="617" fillId="0" borderId="4" xfId="0" applyBorder="true" applyFont="true" applyNumberFormat="true">
      <alignment horizontal="right" vertical="top"/>
      <protection locked="true"/>
    </xf>
    <xf numFmtId="171" fontId="618" fillId="0" borderId="4" xfId="0" applyBorder="true" applyFont="true" applyNumberFormat="true">
      <alignment horizontal="right" vertical="top"/>
      <protection locked="true"/>
    </xf>
    <xf numFmtId="171" fontId="619" fillId="0" borderId="4" xfId="0" applyBorder="true" applyFont="true" applyNumberFormat="true">
      <alignment horizontal="right" vertical="top"/>
      <protection locked="true"/>
    </xf>
    <xf numFmtId="172" fontId="620" fillId="0" borderId="4" xfId="0" applyBorder="true" applyFont="true" applyNumberFormat="true">
      <alignment horizontal="right" vertical="top"/>
      <protection locked="true"/>
    </xf>
    <xf numFmtId="173" fontId="621" fillId="0" borderId="4" xfId="0" applyBorder="true" applyFont="true" applyNumberFormat="true">
      <alignment horizontal="right" vertical="top"/>
      <protection locked="true"/>
    </xf>
    <xf numFmtId="4" fontId="622" fillId="0" borderId="4" xfId="0" applyBorder="true" applyFont="true" applyNumberFormat="true">
      <alignment horizontal="right" vertical="top"/>
      <protection locked="true"/>
    </xf>
    <xf numFmtId="4" fontId="623" fillId="0" borderId="4" xfId="0" applyBorder="true" applyFont="true" applyNumberFormat="true">
      <alignment horizontal="right" vertical="top"/>
      <protection locked="true"/>
    </xf>
    <xf numFmtId="0" fontId="624" fillId="0" borderId="0" xfId="0" applyFont="true"/>
    <xf numFmtId="0" fontId="625" fillId="0" borderId="4" xfId="0" applyBorder="true" applyFont="true">
      <alignment horizontal="left" vertical="top"/>
      <protection locked="true"/>
    </xf>
    <xf numFmtId="0" fontId="626" fillId="0" borderId="4" xfId="0" applyBorder="true" applyFont="true">
      <alignment horizontal="left" vertical="top" wrapText="true"/>
      <protection locked="true"/>
    </xf>
    <xf numFmtId="0" fontId="627" fillId="0" borderId="4" xfId="0" applyBorder="true" applyFont="true">
      <alignment horizontal="center" vertical="top"/>
      <protection locked="true"/>
    </xf>
    <xf numFmtId="170" fontId="628" fillId="0" borderId="4" xfId="0" applyBorder="true" applyFont="true" applyNumberFormat="true">
      <alignment horizontal="right" vertical="top"/>
      <protection locked="true"/>
    </xf>
    <xf numFmtId="171" fontId="629" fillId="0" borderId="4" xfId="0" applyBorder="true" applyFont="true" applyNumberFormat="true">
      <alignment horizontal="right" vertical="top"/>
      <protection locked="true"/>
    </xf>
    <xf numFmtId="171" fontId="630" fillId="0" borderId="4" xfId="0" applyBorder="true" applyFont="true" applyNumberFormat="true">
      <alignment horizontal="right" vertical="top"/>
      <protection locked="true"/>
    </xf>
    <xf numFmtId="171" fontId="631" fillId="0" borderId="4" xfId="0" applyBorder="true" applyFont="true" applyNumberFormat="true">
      <alignment horizontal="right" vertical="top"/>
      <protection locked="true"/>
    </xf>
    <xf numFmtId="172" fontId="632" fillId="0" borderId="4" xfId="0" applyBorder="true" applyFont="true" applyNumberFormat="true">
      <alignment horizontal="right" vertical="top"/>
      <protection locked="true"/>
    </xf>
    <xf numFmtId="173" fontId="633" fillId="0" borderId="4" xfId="0" applyBorder="true" applyFont="true" applyNumberFormat="true">
      <alignment horizontal="right" vertical="top"/>
      <protection locked="true"/>
    </xf>
    <xf numFmtId="4" fontId="634" fillId="0" borderId="4" xfId="0" applyBorder="true" applyFont="true" applyNumberFormat="true">
      <alignment horizontal="right" vertical="top"/>
      <protection locked="true"/>
    </xf>
    <xf numFmtId="4" fontId="635" fillId="0" borderId="4" xfId="0" applyBorder="true" applyFont="true" applyNumberFormat="true">
      <alignment horizontal="right" vertical="top"/>
      <protection locked="true"/>
    </xf>
    <xf numFmtId="0" fontId="636" fillId="0" borderId="0" xfId="0" applyFont="true"/>
    <xf numFmtId="0" fontId="637" fillId="0" borderId="4" xfId="0" applyBorder="true" applyFont="true">
      <alignment horizontal="left" vertical="top"/>
      <protection locked="true"/>
    </xf>
    <xf numFmtId="0" fontId="638" fillId="0" borderId="4" xfId="0" applyBorder="true" applyFont="true">
      <alignment horizontal="left" vertical="top" wrapText="true"/>
      <protection locked="true"/>
    </xf>
    <xf numFmtId="0" fontId="639" fillId="0" borderId="4" xfId="0" applyBorder="true" applyFont="true">
      <alignment horizontal="center" vertical="top"/>
      <protection locked="true"/>
    </xf>
    <xf numFmtId="170" fontId="640" fillId="0" borderId="4" xfId="0" applyBorder="true" applyFont="true" applyNumberFormat="true">
      <alignment horizontal="right" vertical="top"/>
      <protection locked="true"/>
    </xf>
    <xf numFmtId="171" fontId="641" fillId="0" borderId="4" xfId="0" applyBorder="true" applyFont="true" applyNumberFormat="true">
      <alignment horizontal="right" vertical="top"/>
      <protection locked="true"/>
    </xf>
    <xf numFmtId="171" fontId="642" fillId="0" borderId="4" xfId="0" applyBorder="true" applyFont="true" applyNumberFormat="true">
      <alignment horizontal="right" vertical="top"/>
      <protection locked="true"/>
    </xf>
    <xf numFmtId="171" fontId="643" fillId="0" borderId="4" xfId="0" applyBorder="true" applyFont="true" applyNumberFormat="true">
      <alignment horizontal="right" vertical="top"/>
      <protection locked="true"/>
    </xf>
    <xf numFmtId="172" fontId="644" fillId="0" borderId="4" xfId="0" applyBorder="true" applyFont="true" applyNumberFormat="true">
      <alignment horizontal="right" vertical="top"/>
      <protection locked="true"/>
    </xf>
    <xf numFmtId="173" fontId="645" fillId="0" borderId="4" xfId="0" applyBorder="true" applyFont="true" applyNumberFormat="true">
      <alignment horizontal="right" vertical="top"/>
      <protection locked="true"/>
    </xf>
    <xf numFmtId="4" fontId="646" fillId="0" borderId="4" xfId="0" applyBorder="true" applyFont="true" applyNumberFormat="true">
      <alignment horizontal="right" vertical="top"/>
      <protection locked="true"/>
    </xf>
    <xf numFmtId="4" fontId="647" fillId="0" borderId="4" xfId="0" applyBorder="true" applyFont="true" applyNumberFormat="true">
      <alignment horizontal="right" vertical="top"/>
      <protection locked="true"/>
    </xf>
    <xf numFmtId="0" fontId="648" fillId="0" borderId="0" xfId="0" applyFont="true"/>
    <xf numFmtId="0" fontId="649" fillId="5" borderId="4" xfId="0" applyFill="true" applyBorder="true" applyFont="true">
      <alignment horizontal="left"/>
      <protection locked="true"/>
    </xf>
    <xf numFmtId="0" fontId="650" fillId="5" borderId="4" xfId="0" applyFill="true" applyBorder="true" applyFont="true">
      <alignment horizontal="left"/>
      <protection locked="true"/>
    </xf>
    <xf numFmtId="0" fontId="651" fillId="5" borderId="4" xfId="0" applyFill="true" applyBorder="true" applyFont="true">
      <alignment horizontal="left"/>
      <protection locked="true"/>
    </xf>
    <xf numFmtId="0" fontId="652" fillId="5" borderId="4" xfId="0" applyFill="true" applyBorder="true" applyFont="true">
      <alignment horizontal="left"/>
      <protection locked="true"/>
    </xf>
    <xf numFmtId="0" fontId="653" fillId="5" borderId="4" xfId="0" applyFill="true" applyBorder="true" applyFont="true">
      <alignment horizontal="left"/>
      <protection locked="true"/>
    </xf>
    <xf numFmtId="0" fontId="654" fillId="5" borderId="4" xfId="0" applyFill="true" applyBorder="true" applyFont="true">
      <alignment horizontal="left"/>
      <protection locked="true"/>
    </xf>
    <xf numFmtId="0" fontId="655" fillId="5" borderId="4" xfId="0" applyFill="true" applyBorder="true" applyFont="true">
      <alignment horizontal="left"/>
      <protection locked="true"/>
    </xf>
    <xf numFmtId="0" fontId="656" fillId="5" borderId="4" xfId="0" applyFill="true" applyBorder="true" applyFont="true">
      <alignment horizontal="left"/>
      <protection locked="true"/>
    </xf>
    <xf numFmtId="0" fontId="657" fillId="5" borderId="4" xfId="0" applyFill="true" applyBorder="true" applyFont="true">
      <alignment horizontal="left"/>
      <protection locked="true"/>
    </xf>
    <xf numFmtId="0" fontId="658" fillId="5" borderId="4" xfId="0" applyFill="true" applyBorder="true" applyFont="true">
      <alignment horizontal="left"/>
      <protection locked="true"/>
    </xf>
    <xf numFmtId="4" fontId="659" fillId="5" borderId="4" xfId="0" applyFill="true" applyBorder="true" applyFont="true" applyNumberFormat="true">
      <alignment horizontal="right"/>
      <protection locked="true"/>
    </xf>
    <xf numFmtId="0" fontId="660" fillId="0" borderId="0" xfId="0" applyFont="true"/>
    <xf numFmtId="0" fontId="661" fillId="0" borderId="4" xfId="0" applyBorder="true" applyFont="true">
      <alignment horizontal="left" vertical="top"/>
      <protection locked="true"/>
    </xf>
    <xf numFmtId="0" fontId="662" fillId="0" borderId="4" xfId="0" applyBorder="true" applyFont="true">
      <alignment horizontal="left" vertical="top" wrapText="true"/>
      <protection locked="true"/>
    </xf>
    <xf numFmtId="0" fontId="663" fillId="0" borderId="4" xfId="0" applyBorder="true" applyFont="true">
      <alignment horizontal="center" vertical="top"/>
      <protection locked="true"/>
    </xf>
    <xf numFmtId="170" fontId="664" fillId="0" borderId="4" xfId="0" applyBorder="true" applyFont="true" applyNumberFormat="true">
      <alignment horizontal="right" vertical="top"/>
      <protection locked="true"/>
    </xf>
    <xf numFmtId="171" fontId="665" fillId="0" borderId="4" xfId="0" applyBorder="true" applyFont="true" applyNumberFormat="true">
      <alignment horizontal="right" vertical="top"/>
      <protection locked="true"/>
    </xf>
    <xf numFmtId="171" fontId="666" fillId="0" borderId="4" xfId="0" applyBorder="true" applyFont="true" applyNumberFormat="true">
      <alignment horizontal="right" vertical="top"/>
      <protection locked="true"/>
    </xf>
    <xf numFmtId="171" fontId="667" fillId="0" borderId="4" xfId="0" applyBorder="true" applyFont="true" applyNumberFormat="true">
      <alignment horizontal="right" vertical="top"/>
      <protection locked="true"/>
    </xf>
    <xf numFmtId="172" fontId="668" fillId="0" borderId="4" xfId="0" applyBorder="true" applyFont="true" applyNumberFormat="true">
      <alignment horizontal="right" vertical="top"/>
      <protection locked="true"/>
    </xf>
    <xf numFmtId="173" fontId="669" fillId="0" borderId="4" xfId="0" applyBorder="true" applyFont="true" applyNumberFormat="true">
      <alignment horizontal="right" vertical="top"/>
      <protection locked="true"/>
    </xf>
    <xf numFmtId="4" fontId="670" fillId="0" borderId="4" xfId="0" applyBorder="true" applyFont="true" applyNumberFormat="true">
      <alignment horizontal="right" vertical="top"/>
      <protection locked="true"/>
    </xf>
    <xf numFmtId="4" fontId="671" fillId="0" borderId="4" xfId="0" applyBorder="true" applyFont="true" applyNumberFormat="true">
      <alignment horizontal="right" vertical="top"/>
      <protection locked="true"/>
    </xf>
    <xf numFmtId="0" fontId="672" fillId="0" borderId="0" xfId="0" applyFont="true"/>
    <xf numFmtId="0" fontId="673" fillId="5" borderId="4" xfId="0" applyFill="true" applyBorder="true" applyFont="true">
      <alignment horizontal="left"/>
      <protection locked="true"/>
    </xf>
    <xf numFmtId="0" fontId="674" fillId="5" borderId="4" xfId="0" applyFill="true" applyBorder="true" applyFont="true">
      <alignment horizontal="left"/>
      <protection locked="true"/>
    </xf>
    <xf numFmtId="0" fontId="675" fillId="5" borderId="4" xfId="0" applyFill="true" applyBorder="true" applyFont="true">
      <alignment horizontal="left"/>
      <protection locked="true"/>
    </xf>
    <xf numFmtId="0" fontId="676" fillId="5" borderId="4" xfId="0" applyFill="true" applyBorder="true" applyFont="true">
      <alignment horizontal="left"/>
      <protection locked="true"/>
    </xf>
    <xf numFmtId="0" fontId="677" fillId="5" borderId="4" xfId="0" applyFill="true" applyBorder="true" applyFont="true">
      <alignment horizontal="left"/>
      <protection locked="true"/>
    </xf>
    <xf numFmtId="0" fontId="678" fillId="5" borderId="4" xfId="0" applyFill="true" applyBorder="true" applyFont="true">
      <alignment horizontal="left"/>
      <protection locked="true"/>
    </xf>
    <xf numFmtId="0" fontId="679" fillId="5" borderId="4" xfId="0" applyFill="true" applyBorder="true" applyFont="true">
      <alignment horizontal="left"/>
      <protection locked="true"/>
    </xf>
    <xf numFmtId="0" fontId="680" fillId="5" borderId="4" xfId="0" applyFill="true" applyBorder="true" applyFont="true">
      <alignment horizontal="left"/>
      <protection locked="true"/>
    </xf>
    <xf numFmtId="0" fontId="681" fillId="5" borderId="4" xfId="0" applyFill="true" applyBorder="true" applyFont="true">
      <alignment horizontal="left"/>
      <protection locked="true"/>
    </xf>
    <xf numFmtId="0" fontId="682" fillId="5" borderId="4" xfId="0" applyFill="true" applyBorder="true" applyFont="true">
      <alignment horizontal="left"/>
      <protection locked="true"/>
    </xf>
    <xf numFmtId="4" fontId="683" fillId="5" borderId="4" xfId="0" applyFill="true" applyBorder="true" applyFont="true" applyNumberFormat="true">
      <alignment horizontal="right"/>
      <protection locked="true"/>
    </xf>
    <xf numFmtId="0" fontId="684" fillId="0" borderId="0" xfId="0" applyFont="true"/>
    <xf numFmtId="0" fontId="685" fillId="5" borderId="4" xfId="0" applyFill="true" applyBorder="true" applyFont="true">
      <alignment horizontal="left"/>
      <protection locked="true"/>
    </xf>
    <xf numFmtId="0" fontId="686" fillId="5" borderId="4" xfId="0" applyFill="true" applyBorder="true" applyFont="true">
      <alignment horizontal="left"/>
      <protection locked="true"/>
    </xf>
    <xf numFmtId="0" fontId="687" fillId="5" borderId="4" xfId="0" applyFill="true" applyBorder="true" applyFont="true">
      <alignment horizontal="left"/>
      <protection locked="true"/>
    </xf>
    <xf numFmtId="0" fontId="688" fillId="5" borderId="4" xfId="0" applyFill="true" applyBorder="true" applyFont="true">
      <alignment horizontal="left"/>
      <protection locked="true"/>
    </xf>
    <xf numFmtId="0" fontId="689" fillId="5" borderId="4" xfId="0" applyFill="true" applyBorder="true" applyFont="true">
      <alignment horizontal="left"/>
      <protection locked="true"/>
    </xf>
    <xf numFmtId="0" fontId="690" fillId="5" borderId="4" xfId="0" applyFill="true" applyBorder="true" applyFont="true">
      <alignment horizontal="left"/>
      <protection locked="true"/>
    </xf>
    <xf numFmtId="0" fontId="691" fillId="5" borderId="4" xfId="0" applyFill="true" applyBorder="true" applyFont="true">
      <alignment horizontal="left"/>
      <protection locked="true"/>
    </xf>
    <xf numFmtId="0" fontId="692" fillId="5" borderId="4" xfId="0" applyFill="true" applyBorder="true" applyFont="true">
      <alignment horizontal="left"/>
      <protection locked="true"/>
    </xf>
    <xf numFmtId="0" fontId="693" fillId="5" borderId="4" xfId="0" applyFill="true" applyBorder="true" applyFont="true">
      <alignment horizontal="left"/>
      <protection locked="true"/>
    </xf>
    <xf numFmtId="0" fontId="694" fillId="5" borderId="4" xfId="0" applyFill="true" applyBorder="true" applyFont="true">
      <alignment horizontal="left"/>
      <protection locked="true"/>
    </xf>
    <xf numFmtId="4" fontId="695" fillId="5" borderId="4" xfId="0" applyFill="true" applyBorder="true" applyFont="true" applyNumberFormat="true">
      <alignment horizontal="right"/>
      <protection locked="true"/>
    </xf>
    <xf numFmtId="0" fontId="696" fillId="0" borderId="0" xfId="0" applyFont="true"/>
    <xf numFmtId="0" fontId="697" fillId="0" borderId="4" xfId="0" applyBorder="true" applyFont="true">
      <alignment horizontal="left" vertical="top"/>
      <protection locked="true"/>
    </xf>
    <xf numFmtId="0" fontId="698" fillId="0" borderId="4" xfId="0" applyBorder="true" applyFont="true">
      <alignment horizontal="left" vertical="top" wrapText="true"/>
      <protection locked="true"/>
    </xf>
    <xf numFmtId="0" fontId="699" fillId="0" borderId="4" xfId="0" applyBorder="true" applyFont="true">
      <alignment horizontal="center" vertical="top"/>
      <protection locked="true"/>
    </xf>
    <xf numFmtId="170" fontId="700" fillId="0" borderId="4" xfId="0" applyBorder="true" applyFont="true" applyNumberFormat="true">
      <alignment horizontal="right" vertical="top"/>
      <protection locked="true"/>
    </xf>
    <xf numFmtId="171" fontId="701" fillId="0" borderId="4" xfId="0" applyBorder="true" applyFont="true" applyNumberFormat="true">
      <alignment horizontal="right" vertical="top"/>
      <protection locked="true"/>
    </xf>
    <xf numFmtId="171" fontId="702" fillId="0" borderId="4" xfId="0" applyBorder="true" applyFont="true" applyNumberFormat="true">
      <alignment horizontal="right" vertical="top"/>
      <protection locked="true"/>
    </xf>
    <xf numFmtId="171" fontId="703" fillId="0" borderId="4" xfId="0" applyBorder="true" applyFont="true" applyNumberFormat="true">
      <alignment horizontal="right" vertical="top"/>
      <protection locked="true"/>
    </xf>
    <xf numFmtId="172" fontId="704" fillId="0" borderId="4" xfId="0" applyBorder="true" applyFont="true" applyNumberFormat="true">
      <alignment horizontal="right" vertical="top"/>
      <protection locked="true"/>
    </xf>
    <xf numFmtId="173" fontId="705" fillId="0" borderId="4" xfId="0" applyBorder="true" applyFont="true" applyNumberFormat="true">
      <alignment horizontal="right" vertical="top"/>
      <protection locked="true"/>
    </xf>
    <xf numFmtId="4" fontId="706" fillId="0" borderId="4" xfId="0" applyBorder="true" applyFont="true" applyNumberFormat="true">
      <alignment horizontal="right" vertical="top"/>
      <protection locked="true"/>
    </xf>
    <xf numFmtId="4" fontId="707" fillId="0" borderId="4" xfId="0" applyBorder="true" applyFont="true" applyNumberFormat="true">
      <alignment horizontal="right" vertical="top"/>
      <protection locked="true"/>
    </xf>
    <xf numFmtId="0" fontId="708" fillId="0" borderId="0" xfId="0" applyFont="true"/>
    <xf numFmtId="0" fontId="709" fillId="0" borderId="4" xfId="0" applyBorder="true" applyFont="true">
      <alignment horizontal="left" vertical="top"/>
      <protection locked="true"/>
    </xf>
    <xf numFmtId="0" fontId="710" fillId="0" borderId="4" xfId="0" applyBorder="true" applyFont="true">
      <alignment horizontal="left" vertical="top" wrapText="true"/>
      <protection locked="true"/>
    </xf>
    <xf numFmtId="0" fontId="711" fillId="0" borderId="4" xfId="0" applyBorder="true" applyFont="true">
      <alignment horizontal="center" vertical="top"/>
      <protection locked="true"/>
    </xf>
    <xf numFmtId="170" fontId="712" fillId="0" borderId="4" xfId="0" applyBorder="true" applyFont="true" applyNumberFormat="true">
      <alignment horizontal="right" vertical="top"/>
      <protection locked="true"/>
    </xf>
    <xf numFmtId="171" fontId="713" fillId="0" borderId="4" xfId="0" applyBorder="true" applyFont="true" applyNumberFormat="true">
      <alignment horizontal="right" vertical="top"/>
      <protection locked="true"/>
    </xf>
    <xf numFmtId="171" fontId="714" fillId="0" borderId="4" xfId="0" applyBorder="true" applyFont="true" applyNumberFormat="true">
      <alignment horizontal="right" vertical="top"/>
      <protection locked="true"/>
    </xf>
    <xf numFmtId="171" fontId="715" fillId="0" borderId="4" xfId="0" applyBorder="true" applyFont="true" applyNumberFormat="true">
      <alignment horizontal="right" vertical="top"/>
      <protection locked="true"/>
    </xf>
    <xf numFmtId="172" fontId="716" fillId="0" borderId="4" xfId="0" applyBorder="true" applyFont="true" applyNumberFormat="true">
      <alignment horizontal="right" vertical="top"/>
      <protection locked="true"/>
    </xf>
    <xf numFmtId="173" fontId="717" fillId="0" borderId="4" xfId="0" applyBorder="true" applyFont="true" applyNumberFormat="true">
      <alignment horizontal="right" vertical="top"/>
      <protection locked="true"/>
    </xf>
    <xf numFmtId="4" fontId="718" fillId="0" borderId="4" xfId="0" applyBorder="true" applyFont="true" applyNumberFormat="true">
      <alignment horizontal="right" vertical="top"/>
      <protection locked="true"/>
    </xf>
    <xf numFmtId="4" fontId="719" fillId="0" borderId="4" xfId="0" applyBorder="true" applyFont="true" applyNumberFormat="true">
      <alignment horizontal="right" vertical="top"/>
      <protection locked="true"/>
    </xf>
    <xf numFmtId="0" fontId="720" fillId="0" borderId="0" xfId="0" applyFont="true"/>
    <xf numFmtId="0" fontId="721" fillId="0" borderId="4" xfId="0" applyBorder="true" applyFont="true">
      <alignment horizontal="left" vertical="top"/>
      <protection locked="true"/>
    </xf>
    <xf numFmtId="0" fontId="722" fillId="0" borderId="4" xfId="0" applyBorder="true" applyFont="true">
      <alignment horizontal="left" vertical="top" wrapText="true"/>
      <protection locked="true"/>
    </xf>
    <xf numFmtId="0" fontId="723" fillId="0" borderId="4" xfId="0" applyBorder="true" applyFont="true">
      <alignment horizontal="center" vertical="top"/>
      <protection locked="true"/>
    </xf>
    <xf numFmtId="170" fontId="724" fillId="0" borderId="4" xfId="0" applyBorder="true" applyFont="true" applyNumberFormat="true">
      <alignment horizontal="right" vertical="top"/>
      <protection locked="true"/>
    </xf>
    <xf numFmtId="171" fontId="725" fillId="0" borderId="4" xfId="0" applyBorder="true" applyFont="true" applyNumberFormat="true">
      <alignment horizontal="right" vertical="top"/>
      <protection locked="true"/>
    </xf>
    <xf numFmtId="171" fontId="726" fillId="0" borderId="4" xfId="0" applyBorder="true" applyFont="true" applyNumberFormat="true">
      <alignment horizontal="right" vertical="top"/>
      <protection locked="true"/>
    </xf>
    <xf numFmtId="171" fontId="727" fillId="0" borderId="4" xfId="0" applyBorder="true" applyFont="true" applyNumberFormat="true">
      <alignment horizontal="right" vertical="top"/>
      <protection locked="true"/>
    </xf>
    <xf numFmtId="172" fontId="728" fillId="0" borderId="4" xfId="0" applyBorder="true" applyFont="true" applyNumberFormat="true">
      <alignment horizontal="right" vertical="top"/>
      <protection locked="true"/>
    </xf>
    <xf numFmtId="173" fontId="729" fillId="0" borderId="4" xfId="0" applyBorder="true" applyFont="true" applyNumberFormat="true">
      <alignment horizontal="right" vertical="top"/>
      <protection locked="true"/>
    </xf>
    <xf numFmtId="4" fontId="730" fillId="0" borderId="4" xfId="0" applyBorder="true" applyFont="true" applyNumberFormat="true">
      <alignment horizontal="right" vertical="top"/>
      <protection locked="true"/>
    </xf>
    <xf numFmtId="4" fontId="731" fillId="0" borderId="4" xfId="0" applyBorder="true" applyFont="true" applyNumberFormat="true">
      <alignment horizontal="right" vertical="top"/>
      <protection locked="true"/>
    </xf>
    <xf numFmtId="0" fontId="732" fillId="0" borderId="0" xfId="0" applyFont="true"/>
    <xf numFmtId="0" fontId="733" fillId="0" borderId="4" xfId="0" applyBorder="true" applyFont="true">
      <alignment horizontal="left" vertical="top"/>
      <protection locked="true"/>
    </xf>
    <xf numFmtId="0" fontId="734" fillId="0" borderId="4" xfId="0" applyBorder="true" applyFont="true">
      <alignment horizontal="left" vertical="top" wrapText="true"/>
      <protection locked="true"/>
    </xf>
    <xf numFmtId="0" fontId="735" fillId="0" borderId="4" xfId="0" applyBorder="true" applyFont="true">
      <alignment horizontal="center" vertical="top"/>
      <protection locked="true"/>
    </xf>
    <xf numFmtId="170" fontId="736" fillId="0" borderId="4" xfId="0" applyBorder="true" applyFont="true" applyNumberFormat="true">
      <alignment horizontal="right" vertical="top"/>
      <protection locked="true"/>
    </xf>
    <xf numFmtId="171" fontId="737" fillId="0" borderId="4" xfId="0" applyBorder="true" applyFont="true" applyNumberFormat="true">
      <alignment horizontal="right" vertical="top"/>
      <protection locked="true"/>
    </xf>
    <xf numFmtId="171" fontId="738" fillId="0" borderId="4" xfId="0" applyBorder="true" applyFont="true" applyNumberFormat="true">
      <alignment horizontal="right" vertical="top"/>
      <protection locked="true"/>
    </xf>
    <xf numFmtId="171" fontId="739" fillId="0" borderId="4" xfId="0" applyBorder="true" applyFont="true" applyNumberFormat="true">
      <alignment horizontal="right" vertical="top"/>
      <protection locked="true"/>
    </xf>
    <xf numFmtId="172" fontId="740" fillId="0" borderId="4" xfId="0" applyBorder="true" applyFont="true" applyNumberFormat="true">
      <alignment horizontal="right" vertical="top"/>
      <protection locked="true"/>
    </xf>
    <xf numFmtId="173" fontId="741" fillId="0" borderId="4" xfId="0" applyBorder="true" applyFont="true" applyNumberFormat="true">
      <alignment horizontal="right" vertical="top"/>
      <protection locked="true"/>
    </xf>
    <xf numFmtId="4" fontId="742" fillId="0" borderId="4" xfId="0" applyBorder="true" applyFont="true" applyNumberFormat="true">
      <alignment horizontal="right" vertical="top"/>
      <protection locked="true"/>
    </xf>
    <xf numFmtId="4" fontId="743" fillId="0" borderId="4" xfId="0" applyBorder="true" applyFont="true" applyNumberFormat="true">
      <alignment horizontal="right" vertical="top"/>
      <protection locked="true"/>
    </xf>
    <xf numFmtId="0" fontId="744" fillId="0" borderId="0" xfId="0" applyFont="true"/>
    <xf numFmtId="0" fontId="745" fillId="5" borderId="4" xfId="0" applyFill="true" applyBorder="true" applyFont="true">
      <alignment horizontal="left"/>
      <protection locked="true"/>
    </xf>
    <xf numFmtId="0" fontId="746" fillId="5" borderId="4" xfId="0" applyFill="true" applyBorder="true" applyFont="true">
      <alignment horizontal="left"/>
      <protection locked="true"/>
    </xf>
    <xf numFmtId="0" fontId="747" fillId="5" borderId="4" xfId="0" applyFill="true" applyBorder="true" applyFont="true">
      <alignment horizontal="left"/>
      <protection locked="true"/>
    </xf>
    <xf numFmtId="0" fontId="748" fillId="5" borderId="4" xfId="0" applyFill="true" applyBorder="true" applyFont="true">
      <alignment horizontal="left"/>
      <protection locked="true"/>
    </xf>
    <xf numFmtId="0" fontId="749" fillId="5" borderId="4" xfId="0" applyFill="true" applyBorder="true" applyFont="true">
      <alignment horizontal="left"/>
      <protection locked="true"/>
    </xf>
    <xf numFmtId="0" fontId="750" fillId="5" borderId="4" xfId="0" applyFill="true" applyBorder="true" applyFont="true">
      <alignment horizontal="left"/>
      <protection locked="true"/>
    </xf>
    <xf numFmtId="0" fontId="751" fillId="5" borderId="4" xfId="0" applyFill="true" applyBorder="true" applyFont="true">
      <alignment horizontal="left"/>
      <protection locked="true"/>
    </xf>
    <xf numFmtId="0" fontId="752" fillId="5" borderId="4" xfId="0" applyFill="true" applyBorder="true" applyFont="true">
      <alignment horizontal="left"/>
      <protection locked="true"/>
    </xf>
    <xf numFmtId="0" fontId="753" fillId="5" borderId="4" xfId="0" applyFill="true" applyBorder="true" applyFont="true">
      <alignment horizontal="left"/>
      <protection locked="true"/>
    </xf>
    <xf numFmtId="0" fontId="754" fillId="5" borderId="4" xfId="0" applyFill="true" applyBorder="true" applyFont="true">
      <alignment horizontal="left"/>
      <protection locked="true"/>
    </xf>
    <xf numFmtId="4" fontId="755" fillId="5" borderId="4" xfId="0" applyFill="true" applyBorder="true" applyFont="true" applyNumberFormat="true">
      <alignment horizontal="right"/>
      <protection locked="true"/>
    </xf>
    <xf numFmtId="0" fontId="756" fillId="0" borderId="0" xfId="0" applyFont="true"/>
    <xf numFmtId="0" fontId="757" fillId="0" borderId="4" xfId="0" applyBorder="true" applyFont="true">
      <alignment horizontal="left" vertical="top"/>
      <protection locked="true"/>
    </xf>
    <xf numFmtId="0" fontId="758" fillId="0" borderId="4" xfId="0" applyBorder="true" applyFont="true">
      <alignment horizontal="left" vertical="top" wrapText="true"/>
      <protection locked="true"/>
    </xf>
    <xf numFmtId="0" fontId="759" fillId="0" borderId="4" xfId="0" applyBorder="true" applyFont="true">
      <alignment horizontal="center" vertical="top"/>
      <protection locked="true"/>
    </xf>
    <xf numFmtId="170" fontId="760" fillId="0" borderId="4" xfId="0" applyBorder="true" applyFont="true" applyNumberFormat="true">
      <alignment horizontal="right" vertical="top"/>
      <protection locked="true"/>
    </xf>
    <xf numFmtId="171" fontId="761" fillId="0" borderId="4" xfId="0" applyBorder="true" applyFont="true" applyNumberFormat="true">
      <alignment horizontal="right" vertical="top"/>
      <protection locked="true"/>
    </xf>
    <xf numFmtId="171" fontId="762" fillId="0" borderId="4" xfId="0" applyBorder="true" applyFont="true" applyNumberFormat="true">
      <alignment horizontal="right" vertical="top"/>
      <protection locked="true"/>
    </xf>
    <xf numFmtId="171" fontId="763" fillId="0" borderId="4" xfId="0" applyBorder="true" applyFont="true" applyNumberFormat="true">
      <alignment horizontal="right" vertical="top"/>
      <protection locked="true"/>
    </xf>
    <xf numFmtId="172" fontId="764" fillId="0" borderId="4" xfId="0" applyBorder="true" applyFont="true" applyNumberFormat="true">
      <alignment horizontal="right" vertical="top"/>
      <protection locked="true"/>
    </xf>
    <xf numFmtId="173" fontId="765" fillId="0" borderId="4" xfId="0" applyBorder="true" applyFont="true" applyNumberFormat="true">
      <alignment horizontal="right" vertical="top"/>
      <protection locked="true"/>
    </xf>
    <xf numFmtId="4" fontId="766" fillId="0" borderId="4" xfId="0" applyBorder="true" applyFont="true" applyNumberFormat="true">
      <alignment horizontal="right" vertical="top"/>
      <protection locked="true"/>
    </xf>
    <xf numFmtId="4" fontId="767" fillId="0" borderId="4" xfId="0" applyBorder="true" applyFont="true" applyNumberFormat="true">
      <alignment horizontal="right" vertical="top"/>
      <protection locked="true"/>
    </xf>
    <xf numFmtId="0" fontId="768" fillId="0" borderId="0" xfId="0" applyFont="true"/>
    <xf numFmtId="0" fontId="769" fillId="0" borderId="4" xfId="0" applyBorder="true" applyFont="true">
      <alignment horizontal="left" vertical="top"/>
      <protection locked="true"/>
    </xf>
    <xf numFmtId="0" fontId="770" fillId="0" borderId="4" xfId="0" applyBorder="true" applyFont="true">
      <alignment horizontal="left" vertical="top" wrapText="true"/>
      <protection locked="true"/>
    </xf>
    <xf numFmtId="0" fontId="771" fillId="0" borderId="4" xfId="0" applyBorder="true" applyFont="true">
      <alignment horizontal="center" vertical="top"/>
      <protection locked="true"/>
    </xf>
    <xf numFmtId="170" fontId="772" fillId="0" borderId="4" xfId="0" applyBorder="true" applyFont="true" applyNumberFormat="true">
      <alignment horizontal="right" vertical="top"/>
      <protection locked="true"/>
    </xf>
    <xf numFmtId="171" fontId="773" fillId="0" borderId="4" xfId="0" applyBorder="true" applyFont="true" applyNumberFormat="true">
      <alignment horizontal="right" vertical="top"/>
      <protection locked="true"/>
    </xf>
    <xf numFmtId="171" fontId="774" fillId="0" borderId="4" xfId="0" applyBorder="true" applyFont="true" applyNumberFormat="true">
      <alignment horizontal="right" vertical="top"/>
      <protection locked="true"/>
    </xf>
    <xf numFmtId="171" fontId="775" fillId="0" borderId="4" xfId="0" applyBorder="true" applyFont="true" applyNumberFormat="true">
      <alignment horizontal="right" vertical="top"/>
      <protection locked="true"/>
    </xf>
    <xf numFmtId="172" fontId="776" fillId="0" borderId="4" xfId="0" applyBorder="true" applyFont="true" applyNumberFormat="true">
      <alignment horizontal="right" vertical="top"/>
      <protection locked="true"/>
    </xf>
    <xf numFmtId="173" fontId="777" fillId="0" borderId="4" xfId="0" applyBorder="true" applyFont="true" applyNumberFormat="true">
      <alignment horizontal="right" vertical="top"/>
      <protection locked="true"/>
    </xf>
    <xf numFmtId="4" fontId="778" fillId="0" borderId="4" xfId="0" applyBorder="true" applyFont="true" applyNumberFormat="true">
      <alignment horizontal="right" vertical="top"/>
      <protection locked="true"/>
    </xf>
    <xf numFmtId="4" fontId="779" fillId="0" borderId="4" xfId="0" applyBorder="true" applyFont="true" applyNumberFormat="true">
      <alignment horizontal="right" vertical="top"/>
      <protection locked="true"/>
    </xf>
    <xf numFmtId="0" fontId="780" fillId="0" borderId="0" xfId="0" applyFont="true"/>
    <xf numFmtId="0" fontId="781" fillId="0" borderId="4" xfId="0" applyBorder="true" applyFont="true">
      <alignment horizontal="left" vertical="top"/>
      <protection locked="true"/>
    </xf>
    <xf numFmtId="0" fontId="782" fillId="0" borderId="4" xfId="0" applyBorder="true" applyFont="true">
      <alignment horizontal="left" vertical="top" wrapText="true"/>
      <protection locked="true"/>
    </xf>
    <xf numFmtId="0" fontId="783" fillId="0" borderId="4" xfId="0" applyBorder="true" applyFont="true">
      <alignment horizontal="center" vertical="top"/>
      <protection locked="true"/>
    </xf>
    <xf numFmtId="170" fontId="784" fillId="0" borderId="4" xfId="0" applyBorder="true" applyFont="true" applyNumberFormat="true">
      <alignment horizontal="right" vertical="top"/>
      <protection locked="true"/>
    </xf>
    <xf numFmtId="171" fontId="785" fillId="0" borderId="4" xfId="0" applyBorder="true" applyFont="true" applyNumberFormat="true">
      <alignment horizontal="right" vertical="top"/>
      <protection locked="true"/>
    </xf>
    <xf numFmtId="171" fontId="786" fillId="0" borderId="4" xfId="0" applyBorder="true" applyFont="true" applyNumberFormat="true">
      <alignment horizontal="right" vertical="top"/>
      <protection locked="true"/>
    </xf>
    <xf numFmtId="171" fontId="787" fillId="0" borderId="4" xfId="0" applyBorder="true" applyFont="true" applyNumberFormat="true">
      <alignment horizontal="right" vertical="top"/>
      <protection locked="true"/>
    </xf>
    <xf numFmtId="172" fontId="788" fillId="0" borderId="4" xfId="0" applyBorder="true" applyFont="true" applyNumberFormat="true">
      <alignment horizontal="right" vertical="top"/>
      <protection locked="true"/>
    </xf>
    <xf numFmtId="173" fontId="789" fillId="0" borderId="4" xfId="0" applyBorder="true" applyFont="true" applyNumberFormat="true">
      <alignment horizontal="right" vertical="top"/>
      <protection locked="true"/>
    </xf>
    <xf numFmtId="4" fontId="790" fillId="0" borderId="4" xfId="0" applyBorder="true" applyFont="true" applyNumberFormat="true">
      <alignment horizontal="right" vertical="top"/>
      <protection locked="true"/>
    </xf>
    <xf numFmtId="4" fontId="791" fillId="0" borderId="4" xfId="0" applyBorder="true" applyFont="true" applyNumberFormat="true">
      <alignment horizontal="right" vertical="top"/>
      <protection locked="true"/>
    </xf>
    <xf numFmtId="0" fontId="792" fillId="0" borderId="0" xfId="0" applyFont="true"/>
    <xf numFmtId="0" fontId="793" fillId="5" borderId="4" xfId="0" applyFill="true" applyBorder="true" applyFont="true">
      <alignment horizontal="left"/>
      <protection locked="true"/>
    </xf>
    <xf numFmtId="0" fontId="794" fillId="5" borderId="4" xfId="0" applyFill="true" applyBorder="true" applyFont="true">
      <alignment horizontal="left"/>
      <protection locked="true"/>
    </xf>
    <xf numFmtId="0" fontId="795" fillId="5" borderId="4" xfId="0" applyFill="true" applyBorder="true" applyFont="true">
      <alignment horizontal="left"/>
      <protection locked="true"/>
    </xf>
    <xf numFmtId="0" fontId="796" fillId="5" borderId="4" xfId="0" applyFill="true" applyBorder="true" applyFont="true">
      <alignment horizontal="left"/>
      <protection locked="true"/>
    </xf>
    <xf numFmtId="0" fontId="797" fillId="5" borderId="4" xfId="0" applyFill="true" applyBorder="true" applyFont="true">
      <alignment horizontal="left"/>
      <protection locked="true"/>
    </xf>
    <xf numFmtId="0" fontId="798" fillId="5" borderId="4" xfId="0" applyFill="true" applyBorder="true" applyFont="true">
      <alignment horizontal="left"/>
      <protection locked="true"/>
    </xf>
    <xf numFmtId="0" fontId="799" fillId="5" borderId="4" xfId="0" applyFill="true" applyBorder="true" applyFont="true">
      <alignment horizontal="left"/>
      <protection locked="true"/>
    </xf>
    <xf numFmtId="0" fontId="800" fillId="5" borderId="4" xfId="0" applyFill="true" applyBorder="true" applyFont="true">
      <alignment horizontal="left"/>
      <protection locked="true"/>
    </xf>
    <xf numFmtId="0" fontId="801" fillId="5" borderId="4" xfId="0" applyFill="true" applyBorder="true" applyFont="true">
      <alignment horizontal="left"/>
      <protection locked="true"/>
    </xf>
    <xf numFmtId="0" fontId="802" fillId="5" borderId="4" xfId="0" applyFill="true" applyBorder="true" applyFont="true">
      <alignment horizontal="left"/>
      <protection locked="true"/>
    </xf>
    <xf numFmtId="4" fontId="803" fillId="5" borderId="4" xfId="0" applyFill="true" applyBorder="true" applyFont="true" applyNumberFormat="true">
      <alignment horizontal="right"/>
      <protection locked="true"/>
    </xf>
    <xf numFmtId="0" fontId="804" fillId="0" borderId="0" xfId="0" applyFont="true"/>
    <xf numFmtId="0" fontId="805" fillId="0" borderId="4" xfId="0" applyBorder="true" applyFont="true">
      <alignment horizontal="left" vertical="top"/>
      <protection locked="true"/>
    </xf>
    <xf numFmtId="0" fontId="806" fillId="0" borderId="4" xfId="0" applyBorder="true" applyFont="true">
      <alignment horizontal="left" vertical="top" wrapText="true"/>
      <protection locked="true"/>
    </xf>
    <xf numFmtId="0" fontId="807" fillId="0" borderId="4" xfId="0" applyBorder="true" applyFont="true">
      <alignment horizontal="center" vertical="top"/>
      <protection locked="true"/>
    </xf>
    <xf numFmtId="170" fontId="808" fillId="0" borderId="4" xfId="0" applyBorder="true" applyFont="true" applyNumberFormat="true">
      <alignment horizontal="right" vertical="top"/>
      <protection locked="true"/>
    </xf>
    <xf numFmtId="171" fontId="809" fillId="0" borderId="4" xfId="0" applyBorder="true" applyFont="true" applyNumberFormat="true">
      <alignment horizontal="right" vertical="top"/>
      <protection locked="true"/>
    </xf>
    <xf numFmtId="171" fontId="810" fillId="0" borderId="4" xfId="0" applyBorder="true" applyFont="true" applyNumberFormat="true">
      <alignment horizontal="right" vertical="top"/>
      <protection locked="true"/>
    </xf>
    <xf numFmtId="171" fontId="811" fillId="0" borderId="4" xfId="0" applyBorder="true" applyFont="true" applyNumberFormat="true">
      <alignment horizontal="right" vertical="top"/>
      <protection locked="true"/>
    </xf>
    <xf numFmtId="172" fontId="812" fillId="0" borderId="4" xfId="0" applyBorder="true" applyFont="true" applyNumberFormat="true">
      <alignment horizontal="right" vertical="top"/>
      <protection locked="true"/>
    </xf>
    <xf numFmtId="173" fontId="813" fillId="0" borderId="4" xfId="0" applyBorder="true" applyFont="true" applyNumberFormat="true">
      <alignment horizontal="right" vertical="top"/>
      <protection locked="true"/>
    </xf>
    <xf numFmtId="4" fontId="814" fillId="0" borderId="4" xfId="0" applyBorder="true" applyFont="true" applyNumberFormat="true">
      <alignment horizontal="right" vertical="top"/>
      <protection locked="true"/>
    </xf>
    <xf numFmtId="4" fontId="815" fillId="0" borderId="4" xfId="0" applyBorder="true" applyFont="true" applyNumberFormat="true">
      <alignment horizontal="right" vertical="top"/>
      <protection locked="true"/>
    </xf>
    <xf numFmtId="0" fontId="816" fillId="0" borderId="0" xfId="0" applyFont="true"/>
    <xf numFmtId="0" fontId="817" fillId="5" borderId="4" xfId="0" applyFill="true" applyBorder="true" applyFont="true">
      <alignment horizontal="left"/>
      <protection locked="true"/>
    </xf>
    <xf numFmtId="0" fontId="818" fillId="5" borderId="4" xfId="0" applyFill="true" applyBorder="true" applyFont="true">
      <alignment horizontal="left"/>
      <protection locked="true"/>
    </xf>
    <xf numFmtId="0" fontId="819" fillId="5" borderId="4" xfId="0" applyFill="true" applyBorder="true" applyFont="true">
      <alignment horizontal="left"/>
      <protection locked="true"/>
    </xf>
    <xf numFmtId="0" fontId="820" fillId="5" borderId="4" xfId="0" applyFill="true" applyBorder="true" applyFont="true">
      <alignment horizontal="left"/>
      <protection locked="true"/>
    </xf>
    <xf numFmtId="0" fontId="821" fillId="5" borderId="4" xfId="0" applyFill="true" applyBorder="true" applyFont="true">
      <alignment horizontal="left"/>
      <protection locked="true"/>
    </xf>
    <xf numFmtId="0" fontId="822" fillId="5" borderId="4" xfId="0" applyFill="true" applyBorder="true" applyFont="true">
      <alignment horizontal="left"/>
      <protection locked="true"/>
    </xf>
    <xf numFmtId="0" fontId="823" fillId="5" borderId="4" xfId="0" applyFill="true" applyBorder="true" applyFont="true">
      <alignment horizontal="left"/>
      <protection locked="true"/>
    </xf>
    <xf numFmtId="0" fontId="824" fillId="5" borderId="4" xfId="0" applyFill="true" applyBorder="true" applyFont="true">
      <alignment horizontal="left"/>
      <protection locked="true"/>
    </xf>
    <xf numFmtId="0" fontId="825" fillId="5" borderId="4" xfId="0" applyFill="true" applyBorder="true" applyFont="true">
      <alignment horizontal="left"/>
      <protection locked="true"/>
    </xf>
    <xf numFmtId="0" fontId="826" fillId="5" borderId="4" xfId="0" applyFill="true" applyBorder="true" applyFont="true">
      <alignment horizontal="left"/>
      <protection locked="true"/>
    </xf>
    <xf numFmtId="4" fontId="827" fillId="5" borderId="4" xfId="0" applyFill="true" applyBorder="true" applyFont="true" applyNumberFormat="true">
      <alignment horizontal="right"/>
      <protection locked="true"/>
    </xf>
    <xf numFmtId="0" fontId="828" fillId="0" borderId="0" xfId="0" applyFont="true"/>
    <xf numFmtId="0" fontId="829" fillId="0" borderId="4" xfId="0" applyBorder="true" applyFont="true">
      <alignment horizontal="left" vertical="top"/>
      <protection locked="true"/>
    </xf>
    <xf numFmtId="0" fontId="830" fillId="0" borderId="4" xfId="0" applyBorder="true" applyFont="true">
      <alignment horizontal="left" vertical="top" wrapText="true"/>
      <protection locked="true"/>
    </xf>
    <xf numFmtId="0" fontId="831" fillId="0" borderId="4" xfId="0" applyBorder="true" applyFont="true">
      <alignment horizontal="center" vertical="top"/>
      <protection locked="true"/>
    </xf>
    <xf numFmtId="170" fontId="832" fillId="0" borderId="4" xfId="0" applyBorder="true" applyFont="true" applyNumberFormat="true">
      <alignment horizontal="right" vertical="top"/>
      <protection locked="true"/>
    </xf>
    <xf numFmtId="171" fontId="833" fillId="0" borderId="4" xfId="0" applyBorder="true" applyFont="true" applyNumberFormat="true">
      <alignment horizontal="right" vertical="top"/>
      <protection locked="true"/>
    </xf>
    <xf numFmtId="171" fontId="834" fillId="0" borderId="4" xfId="0" applyBorder="true" applyFont="true" applyNumberFormat="true">
      <alignment horizontal="right" vertical="top"/>
      <protection locked="true"/>
    </xf>
    <xf numFmtId="171" fontId="835" fillId="0" borderId="4" xfId="0" applyBorder="true" applyFont="true" applyNumberFormat="true">
      <alignment horizontal="right" vertical="top"/>
      <protection locked="true"/>
    </xf>
    <xf numFmtId="172" fontId="836" fillId="0" borderId="4" xfId="0" applyBorder="true" applyFont="true" applyNumberFormat="true">
      <alignment horizontal="right" vertical="top"/>
      <protection locked="true"/>
    </xf>
    <xf numFmtId="173" fontId="837" fillId="0" borderId="4" xfId="0" applyBorder="true" applyFont="true" applyNumberFormat="true">
      <alignment horizontal="right" vertical="top"/>
      <protection locked="true"/>
    </xf>
    <xf numFmtId="4" fontId="838" fillId="0" borderId="4" xfId="0" applyBorder="true" applyFont="true" applyNumberFormat="true">
      <alignment horizontal="right" vertical="top"/>
      <protection locked="true"/>
    </xf>
    <xf numFmtId="4" fontId="839" fillId="0" borderId="4" xfId="0" applyBorder="true" applyFont="true" applyNumberFormat="true">
      <alignment horizontal="right" vertical="top"/>
      <protection locked="true"/>
    </xf>
    <xf numFmtId="0" fontId="840" fillId="0" borderId="0" xfId="0" applyFont="true"/>
    <xf numFmtId="0" fontId="841" fillId="0" borderId="4" xfId="0" applyBorder="true" applyFont="true">
      <alignment horizontal="left" vertical="top"/>
      <protection locked="true"/>
    </xf>
    <xf numFmtId="0" fontId="842" fillId="0" borderId="4" xfId="0" applyBorder="true" applyFont="true">
      <alignment horizontal="left" vertical="top" wrapText="true"/>
      <protection locked="true"/>
    </xf>
    <xf numFmtId="0" fontId="843" fillId="0" borderId="4" xfId="0" applyBorder="true" applyFont="true">
      <alignment horizontal="center" vertical="top"/>
      <protection locked="true"/>
    </xf>
    <xf numFmtId="170" fontId="844" fillId="0" borderId="4" xfId="0" applyBorder="true" applyFont="true" applyNumberFormat="true">
      <alignment horizontal="right" vertical="top"/>
      <protection locked="true"/>
    </xf>
    <xf numFmtId="171" fontId="845" fillId="0" borderId="4" xfId="0" applyBorder="true" applyFont="true" applyNumberFormat="true">
      <alignment horizontal="right" vertical="top"/>
      <protection locked="true"/>
    </xf>
    <xf numFmtId="171" fontId="846" fillId="0" borderId="4" xfId="0" applyBorder="true" applyFont="true" applyNumberFormat="true">
      <alignment horizontal="right" vertical="top"/>
      <protection locked="true"/>
    </xf>
    <xf numFmtId="171" fontId="847" fillId="0" borderId="4" xfId="0" applyBorder="true" applyFont="true" applyNumberFormat="true">
      <alignment horizontal="right" vertical="top"/>
      <protection locked="true"/>
    </xf>
    <xf numFmtId="172" fontId="848" fillId="0" borderId="4" xfId="0" applyBorder="true" applyFont="true" applyNumberFormat="true">
      <alignment horizontal="right" vertical="top"/>
      <protection locked="true"/>
    </xf>
    <xf numFmtId="173" fontId="849" fillId="0" borderId="4" xfId="0" applyBorder="true" applyFont="true" applyNumberFormat="true">
      <alignment horizontal="right" vertical="top"/>
      <protection locked="true"/>
    </xf>
    <xf numFmtId="4" fontId="850" fillId="0" borderId="4" xfId="0" applyBorder="true" applyFont="true" applyNumberFormat="true">
      <alignment horizontal="right" vertical="top"/>
      <protection locked="true"/>
    </xf>
    <xf numFmtId="4" fontId="851" fillId="0" borderId="4" xfId="0" applyBorder="true" applyFont="true" applyNumberFormat="true">
      <alignment horizontal="right" vertical="top"/>
      <protection locked="true"/>
    </xf>
    <xf numFmtId="0" fontId="852" fillId="0" borderId="0" xfId="0" applyFont="true"/>
    <xf numFmtId="0" fontId="853" fillId="5" borderId="0" xfId="0" applyFill="true" applyFont="true">
      <alignment horizontal="right"/>
      <protection locked="true"/>
    </xf>
    <xf numFmtId="4" fontId="854" fillId="5" borderId="0" xfId="0" applyFill="true" applyFont="true" applyNumberFormat="true">
      <alignment horizontal="right"/>
      <protection locked="true"/>
    </xf>
    <xf numFmtId="0" fontId="855" fillId="7" borderId="0" xfId="0" applyFont="true" applyFill="true">
      <alignment horizontal="left" vertical="top"/>
      <protection locked="true"/>
    </xf>
    <xf numFmtId="0" fontId="856" fillId="3" borderId="0" xfId="0" applyFont="true" applyFill="true">
      <alignment horizontal="left" vertical="top"/>
      <protection locked="true"/>
    </xf>
    <xf numFmtId="0" fontId="857" fillId="0" borderId="5" xfId="0" applyFont="true" applyBorder="true">
      <alignment horizontal="center" vertical="top"/>
      <protection locked="true"/>
    </xf>
    <xf numFmtId="166" fontId="858" fillId="0" borderId="0" xfId="0" applyFont="true" applyNumberFormat="true">
      <alignment horizontal="center" vertical="top"/>
      <protection locked="true"/>
    </xf>
    <xf numFmtId="0" fontId="859" fillId="0" borderId="0" xfId="0" applyFont="true">
      <alignment horizontal="left" vertical="top"/>
      <protection locked="true"/>
    </xf>
    <xf numFmtId="165" fontId="860" fillId="0" borderId="0" xfId="0" applyFont="true" applyNumberFormat="true">
      <alignment horizontal="left" vertical="top"/>
      <protection locked="true"/>
    </xf>
    <xf numFmtId="168" fontId="861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862" fillId="5" borderId="4" xfId="0" applyFill="true" applyBorder="true" applyFont="true">
      <alignment horizontal="left"/>
      <protection locked="true"/>
    </xf>
    <xf numFmtId="0" fontId="863" fillId="5" borderId="4" xfId="0" applyFill="true" applyBorder="true" applyFont="true">
      <alignment horizontal="left"/>
      <protection locked="true"/>
    </xf>
    <xf numFmtId="0" fontId="864" fillId="5" borderId="4" xfId="0" applyFill="true" applyBorder="true" applyFont="true">
      <alignment horizontal="left"/>
      <protection locked="true"/>
    </xf>
    <xf numFmtId="0" fontId="865" fillId="5" borderId="4" xfId="0" applyFill="true" applyBorder="true" applyFont="true">
      <alignment horizontal="left"/>
      <protection locked="true"/>
    </xf>
    <xf numFmtId="0" fontId="866" fillId="5" borderId="4" xfId="0" applyFill="true" applyBorder="true" applyFont="true">
      <alignment horizontal="left"/>
      <protection locked="true"/>
    </xf>
    <xf numFmtId="0" fontId="867" fillId="5" borderId="4" xfId="0" applyFill="true" applyBorder="true" applyFont="true">
      <alignment horizontal="left"/>
      <protection locked="true"/>
    </xf>
    <xf numFmtId="0" fontId="868" fillId="5" borderId="4" xfId="0" applyFill="true" applyBorder="true" applyFont="true">
      <alignment horizontal="left"/>
      <protection locked="true"/>
    </xf>
    <xf numFmtId="0" fontId="869" fillId="5" borderId="4" xfId="0" applyFill="true" applyBorder="true" applyFont="true">
      <alignment horizontal="left"/>
      <protection locked="true"/>
    </xf>
    <xf numFmtId="0" fontId="870" fillId="5" borderId="4" xfId="0" applyFill="true" applyBorder="true" applyFont="true">
      <alignment horizontal="left"/>
      <protection locked="true"/>
    </xf>
    <xf numFmtId="0" fontId="871" fillId="5" borderId="4" xfId="0" applyFill="true" applyBorder="true" applyFont="true">
      <alignment horizontal="left"/>
      <protection locked="true"/>
    </xf>
    <xf numFmtId="0" fontId="872" fillId="5" borderId="4" xfId="0" applyFill="true" applyBorder="true" applyFont="true">
      <alignment horizontal="left"/>
      <protection locked="true"/>
    </xf>
    <xf numFmtId="0" fontId="873" fillId="5" borderId="4" xfId="0" applyFill="true" applyBorder="true" applyFont="true">
      <alignment horizontal="left"/>
      <protection locked="true"/>
    </xf>
    <xf numFmtId="0" fontId="874" fillId="5" borderId="4" xfId="0" applyFill="true" applyBorder="true" applyFont="true">
      <alignment horizontal="left"/>
      <protection locked="true"/>
    </xf>
    <xf numFmtId="0" fontId="875" fillId="0" borderId="4" xfId="0" applyBorder="true" applyFont="true">
      <alignment horizontal="left" vertical="top"/>
      <protection locked="true"/>
    </xf>
    <xf numFmtId="0" fontId="876" fillId="0" borderId="4" xfId="0" applyBorder="true" applyFont="true">
      <alignment horizontal="left" vertical="top" wrapText="true"/>
      <protection locked="true"/>
    </xf>
    <xf numFmtId="4" fontId="877" fillId="3" borderId="4" xfId="0" applyFill="true" applyBorder="true" applyFont="true" applyNumberFormat="true">
      <alignment vertical="top" horizontal="right"/>
      <protection locked="false"/>
    </xf>
    <xf numFmtId="4" fontId="878" fillId="0" borderId="4" xfId="0" applyBorder="true" applyFont="true" applyNumberFormat="true">
      <alignment horizontal="right" vertical="top"/>
      <protection locked="true"/>
    </xf>
    <xf numFmtId="4" fontId="879" fillId="3" borderId="4" xfId="0" applyFill="true" applyBorder="true" applyFont="true" applyNumberFormat="true">
      <alignment vertical="top" horizontal="right"/>
      <protection locked="false"/>
    </xf>
    <xf numFmtId="4" fontId="880" fillId="0" borderId="4" xfId="0" applyBorder="true" applyFont="true" applyNumberFormat="true">
      <alignment horizontal="right" vertical="top"/>
      <protection locked="true"/>
    </xf>
    <xf numFmtId="4" fontId="881" fillId="3" borderId="4" xfId="0" applyFill="true" applyBorder="true" applyFont="true" applyNumberFormat="true">
      <alignment vertical="top" horizontal="right"/>
      <protection locked="false"/>
    </xf>
    <xf numFmtId="4" fontId="882" fillId="0" borderId="4" xfId="0" applyBorder="true" applyFont="true" applyNumberFormat="true">
      <alignment horizontal="right" vertical="top"/>
      <protection locked="true"/>
    </xf>
    <xf numFmtId="4" fontId="883" fillId="3" borderId="4" xfId="0" applyFill="true" applyBorder="true" applyFont="true" applyNumberFormat="true">
      <alignment vertical="top" horizontal="right"/>
      <protection locked="false"/>
    </xf>
    <xf numFmtId="4" fontId="884" fillId="0" borderId="4" xfId="0" applyBorder="true" applyFont="true" applyNumberFormat="true">
      <alignment horizontal="right" vertical="top"/>
      <protection locked="true"/>
    </xf>
    <xf numFmtId="4" fontId="885" fillId="5" borderId="4" xfId="0" applyFill="true" applyBorder="true" applyFont="true" applyNumberFormat="true">
      <alignment horizontal="right" vertical="top"/>
      <protection locked="true"/>
    </xf>
    <xf numFmtId="4" fontId="886" fillId="5" borderId="4" xfId="0" applyFill="true" applyBorder="true" applyFont="true" applyNumberFormat="true">
      <alignment horizontal="right" vertical="top"/>
      <protection locked="true"/>
    </xf>
    <xf numFmtId="0" fontId="887" fillId="0" borderId="4" xfId="0" applyBorder="true" applyFont="true">
      <alignment horizontal="left" vertical="top"/>
      <protection locked="true"/>
    </xf>
    <xf numFmtId="0" fontId="888" fillId="0" borderId="4" xfId="0" applyBorder="true" applyFont="true">
      <alignment horizontal="left" vertical="top" wrapText="true"/>
      <protection locked="true"/>
    </xf>
    <xf numFmtId="4" fontId="889" fillId="3" borderId="4" xfId="0" applyFill="true" applyBorder="true" applyFont="true" applyNumberFormat="true">
      <alignment vertical="top" horizontal="right"/>
      <protection locked="false"/>
    </xf>
    <xf numFmtId="4" fontId="890" fillId="0" borderId="4" xfId="0" applyBorder="true" applyFont="true" applyNumberFormat="true">
      <alignment horizontal="right" vertical="top"/>
      <protection locked="true"/>
    </xf>
    <xf numFmtId="4" fontId="891" fillId="3" borderId="4" xfId="0" applyFill="true" applyBorder="true" applyFont="true" applyNumberFormat="true">
      <alignment vertical="top" horizontal="right"/>
      <protection locked="false"/>
    </xf>
    <xf numFmtId="4" fontId="892" fillId="0" borderId="4" xfId="0" applyBorder="true" applyFont="true" applyNumberFormat="true">
      <alignment horizontal="right" vertical="top"/>
      <protection locked="true"/>
    </xf>
    <xf numFmtId="4" fontId="893" fillId="3" borderId="4" xfId="0" applyFill="true" applyBorder="true" applyFont="true" applyNumberFormat="true">
      <alignment vertical="top" horizontal="right"/>
      <protection locked="false"/>
    </xf>
    <xf numFmtId="4" fontId="894" fillId="0" borderId="4" xfId="0" applyBorder="true" applyFont="true" applyNumberFormat="true">
      <alignment horizontal="right" vertical="top"/>
      <protection locked="true"/>
    </xf>
    <xf numFmtId="4" fontId="895" fillId="3" borderId="4" xfId="0" applyFill="true" applyBorder="true" applyFont="true" applyNumberFormat="true">
      <alignment vertical="top" horizontal="right"/>
      <protection locked="false"/>
    </xf>
    <xf numFmtId="4" fontId="896" fillId="0" borderId="4" xfId="0" applyBorder="true" applyFont="true" applyNumberFormat="true">
      <alignment horizontal="right" vertical="top"/>
      <protection locked="true"/>
    </xf>
    <xf numFmtId="4" fontId="897" fillId="5" borderId="4" xfId="0" applyFill="true" applyBorder="true" applyFont="true" applyNumberFormat="true">
      <alignment horizontal="right" vertical="top"/>
      <protection locked="true"/>
    </xf>
    <xf numFmtId="4" fontId="898" fillId="5" borderId="4" xfId="0" applyFill="true" applyBorder="true" applyFont="true" applyNumberFormat="true">
      <alignment horizontal="right" vertical="top"/>
      <protection locked="true"/>
    </xf>
    <xf numFmtId="0" fontId="899" fillId="0" borderId="4" xfId="0" applyBorder="true" applyFont="true">
      <alignment horizontal="left" vertical="top"/>
      <protection locked="true"/>
    </xf>
    <xf numFmtId="0" fontId="900" fillId="0" borderId="4" xfId="0" applyBorder="true" applyFont="true">
      <alignment horizontal="left" vertical="top" wrapText="true"/>
      <protection locked="true"/>
    </xf>
    <xf numFmtId="4" fontId="901" fillId="3" borderId="4" xfId="0" applyFill="true" applyBorder="true" applyFont="true" applyNumberFormat="true">
      <alignment vertical="top" horizontal="right"/>
      <protection locked="false"/>
    </xf>
    <xf numFmtId="4" fontId="902" fillId="0" borderId="4" xfId="0" applyBorder="true" applyFont="true" applyNumberFormat="true">
      <alignment horizontal="right" vertical="top"/>
      <protection locked="true"/>
    </xf>
    <xf numFmtId="4" fontId="903" fillId="3" borderId="4" xfId="0" applyFill="true" applyBorder="true" applyFont="true" applyNumberFormat="true">
      <alignment vertical="top" horizontal="right"/>
      <protection locked="false"/>
    </xf>
    <xf numFmtId="4" fontId="904" fillId="0" borderId="4" xfId="0" applyBorder="true" applyFont="true" applyNumberFormat="true">
      <alignment horizontal="right" vertical="top"/>
      <protection locked="true"/>
    </xf>
    <xf numFmtId="4" fontId="905" fillId="3" borderId="4" xfId="0" applyFill="true" applyBorder="true" applyFont="true" applyNumberFormat="true">
      <alignment vertical="top" horizontal="right"/>
      <protection locked="false"/>
    </xf>
    <xf numFmtId="4" fontId="906" fillId="0" borderId="4" xfId="0" applyBorder="true" applyFont="true" applyNumberFormat="true">
      <alignment horizontal="right" vertical="top"/>
      <protection locked="true"/>
    </xf>
    <xf numFmtId="4" fontId="907" fillId="3" borderId="4" xfId="0" applyFill="true" applyBorder="true" applyFont="true" applyNumberFormat="true">
      <alignment vertical="top" horizontal="right"/>
      <protection locked="false"/>
    </xf>
    <xf numFmtId="4" fontId="908" fillId="0" borderId="4" xfId="0" applyBorder="true" applyFont="true" applyNumberFormat="true">
      <alignment horizontal="right" vertical="top"/>
      <protection locked="true"/>
    </xf>
    <xf numFmtId="4" fontId="909" fillId="5" borderId="4" xfId="0" applyFill="true" applyBorder="true" applyFont="true" applyNumberFormat="true">
      <alignment horizontal="right" vertical="top"/>
      <protection locked="true"/>
    </xf>
    <xf numFmtId="4" fontId="910" fillId="5" borderId="4" xfId="0" applyFill="true" applyBorder="true" applyFont="true" applyNumberFormat="true">
      <alignment horizontal="right" vertical="top"/>
      <protection locked="true"/>
    </xf>
    <xf numFmtId="0" fontId="911" fillId="0" borderId="4" xfId="0" applyBorder="true" applyFont="true">
      <alignment horizontal="left" vertical="top"/>
      <protection locked="true"/>
    </xf>
    <xf numFmtId="0" fontId="912" fillId="0" borderId="4" xfId="0" applyBorder="true" applyFont="true">
      <alignment horizontal="left" vertical="top" wrapText="true"/>
      <protection locked="true"/>
    </xf>
    <xf numFmtId="4" fontId="913" fillId="3" borderId="4" xfId="0" applyFill="true" applyBorder="true" applyFont="true" applyNumberFormat="true">
      <alignment vertical="top" horizontal="right"/>
      <protection locked="false"/>
    </xf>
    <xf numFmtId="4" fontId="914" fillId="0" borderId="4" xfId="0" applyBorder="true" applyFont="true" applyNumberFormat="true">
      <alignment horizontal="right" vertical="top"/>
      <protection locked="true"/>
    </xf>
    <xf numFmtId="4" fontId="915" fillId="3" borderId="4" xfId="0" applyFill="true" applyBorder="true" applyFont="true" applyNumberFormat="true">
      <alignment vertical="top" horizontal="right"/>
      <protection locked="false"/>
    </xf>
    <xf numFmtId="4" fontId="916" fillId="0" borderId="4" xfId="0" applyBorder="true" applyFont="true" applyNumberFormat="true">
      <alignment horizontal="right" vertical="top"/>
      <protection locked="true"/>
    </xf>
    <xf numFmtId="4" fontId="917" fillId="3" borderId="4" xfId="0" applyFill="true" applyBorder="true" applyFont="true" applyNumberFormat="true">
      <alignment vertical="top" horizontal="right"/>
      <protection locked="false"/>
    </xf>
    <xf numFmtId="4" fontId="918" fillId="0" borderId="4" xfId="0" applyBorder="true" applyFont="true" applyNumberFormat="true">
      <alignment horizontal="right" vertical="top"/>
      <protection locked="true"/>
    </xf>
    <xf numFmtId="4" fontId="919" fillId="3" borderId="4" xfId="0" applyFill="true" applyBorder="true" applyFont="true" applyNumberFormat="true">
      <alignment vertical="top" horizontal="right"/>
      <protection locked="false"/>
    </xf>
    <xf numFmtId="4" fontId="920" fillId="0" borderId="4" xfId="0" applyBorder="true" applyFont="true" applyNumberFormat="true">
      <alignment horizontal="right" vertical="top"/>
      <protection locked="true"/>
    </xf>
    <xf numFmtId="4" fontId="921" fillId="5" borderId="4" xfId="0" applyFill="true" applyBorder="true" applyFont="true" applyNumberFormat="true">
      <alignment horizontal="right" vertical="top"/>
      <protection locked="true"/>
    </xf>
    <xf numFmtId="4" fontId="922" fillId="5" borderId="4" xfId="0" applyFill="true" applyBorder="true" applyFont="true" applyNumberFormat="true">
      <alignment horizontal="right" vertical="top"/>
      <protection locked="true"/>
    </xf>
    <xf numFmtId="0" fontId="923" fillId="5" borderId="4" xfId="0" applyFill="true" applyBorder="true" applyFont="true">
      <alignment horizontal="left"/>
      <protection locked="true"/>
    </xf>
    <xf numFmtId="0" fontId="924" fillId="5" borderId="4" xfId="0" applyFill="true" applyBorder="true" applyFont="true">
      <alignment horizontal="left"/>
      <protection locked="true"/>
    </xf>
    <xf numFmtId="4" fontId="925" fillId="5" borderId="4" xfId="0" applyFill="true" applyBorder="true" applyFont="true" applyNumberFormat="true">
      <alignment horizontal="right"/>
      <protection locked="true"/>
    </xf>
    <xf numFmtId="4" fontId="926" fillId="5" borderId="4" xfId="0" applyFill="true" applyBorder="true" applyFont="true" applyNumberFormat="true">
      <alignment horizontal="right"/>
      <protection locked="true"/>
    </xf>
    <xf numFmtId="0" fontId="927" fillId="5" borderId="4" xfId="0" applyFill="true" applyBorder="true" applyFont="true">
      <alignment horizontal="left"/>
      <protection locked="true"/>
    </xf>
    <xf numFmtId="4" fontId="928" fillId="5" borderId="4" xfId="0" applyFill="true" applyBorder="true" applyFont="true" applyNumberFormat="true">
      <alignment horizontal="right"/>
      <protection locked="true"/>
    </xf>
    <xf numFmtId="0" fontId="929" fillId="5" borderId="4" xfId="0" applyFill="true" applyBorder="true" applyFont="true">
      <alignment horizontal="left"/>
      <protection locked="true"/>
    </xf>
    <xf numFmtId="4" fontId="930" fillId="5" borderId="4" xfId="0" applyFill="true" applyBorder="true" applyFont="true" applyNumberFormat="true">
      <alignment horizontal="right"/>
      <protection locked="true"/>
    </xf>
    <xf numFmtId="0" fontId="931" fillId="5" borderId="4" xfId="0" applyFill="true" applyBorder="true" applyFont="true">
      <alignment horizontal="left"/>
      <protection locked="true"/>
    </xf>
    <xf numFmtId="4" fontId="932" fillId="5" borderId="4" xfId="0" applyFill="true" applyBorder="true" applyFont="true" applyNumberFormat="true">
      <alignment horizontal="right"/>
      <protection locked="true"/>
    </xf>
    <xf numFmtId="0" fontId="933" fillId="5" borderId="4" xfId="0" applyFill="true" applyBorder="true" applyFont="true">
      <alignment horizontal="left"/>
      <protection locked="true"/>
    </xf>
    <xf numFmtId="4" fontId="934" fillId="5" borderId="4" xfId="0" applyFill="true" applyBorder="true" applyFont="true" applyNumberFormat="true">
      <alignment horizontal="right"/>
      <protection locked="true"/>
    </xf>
    <xf numFmtId="4" fontId="935" fillId="5" borderId="4" xfId="0" applyFill="true" applyBorder="true" applyFont="true" applyNumberFormat="true">
      <alignment horizontal="right"/>
      <protection locked="true"/>
    </xf>
    <xf numFmtId="0" fontId="936" fillId="0" borderId="0" xfId="0" applyFont="true">
      <alignment horizontal="left" vertical="top"/>
      <protection locked="true"/>
    </xf>
    <xf numFmtId="165" fontId="937" fillId="0" borderId="0" xfId="0" applyFont="true" applyNumberFormat="true">
      <alignment horizontal="left" vertical="top"/>
      <protection locked="true"/>
    </xf>
    <xf numFmtId="168" fontId="938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939" fillId="5" borderId="4" xfId="0" applyFill="true" applyBorder="true" applyFont="true">
      <alignment horizontal="left"/>
      <protection locked="true"/>
    </xf>
    <xf numFmtId="0" fontId="940" fillId="5" borderId="4" xfId="0" applyFill="true" applyBorder="true" applyFont="true">
      <alignment horizontal="left"/>
      <protection locked="true"/>
    </xf>
    <xf numFmtId="0" fontId="941" fillId="5" borderId="4" xfId="0" applyFill="true" applyBorder="true" applyFont="true">
      <alignment horizontal="left"/>
      <protection locked="true"/>
    </xf>
    <xf numFmtId="0" fontId="942" fillId="5" borderId="4" xfId="0" applyFill="true" applyBorder="true" applyFont="true">
      <alignment horizontal="left"/>
      <protection locked="true"/>
    </xf>
    <xf numFmtId="0" fontId="943" fillId="5" borderId="4" xfId="0" applyFill="true" applyBorder="true" applyFont="true">
      <alignment horizontal="left"/>
      <protection locked="true"/>
    </xf>
    <xf numFmtId="0" fontId="944" fillId="5" borderId="4" xfId="0" applyFill="true" applyBorder="true" applyFont="true">
      <alignment horizontal="left"/>
      <protection locked="true"/>
    </xf>
    <xf numFmtId="0" fontId="945" fillId="5" borderId="4" xfId="0" applyFill="true" applyBorder="true" applyFont="true">
      <alignment horizontal="left"/>
      <protection locked="true"/>
    </xf>
    <xf numFmtId="0" fontId="946" fillId="5" borderId="4" xfId="0" applyFill="true" applyBorder="true" applyFont="true">
      <alignment horizontal="left"/>
      <protection locked="true"/>
    </xf>
    <xf numFmtId="0" fontId="947" fillId="5" borderId="4" xfId="0" applyFill="true" applyBorder="true" applyFont="true">
      <alignment horizontal="left"/>
      <protection locked="true"/>
    </xf>
    <xf numFmtId="0" fontId="948" fillId="0" borderId="4" xfId="0" applyBorder="true" applyFont="true">
      <alignment horizontal="left" vertical="top"/>
      <protection locked="true"/>
    </xf>
    <xf numFmtId="4" fontId="949" fillId="0" borderId="4" xfId="0" applyBorder="true" applyFont="true" applyNumberFormat="true">
      <alignment horizontal="right" vertical="top"/>
      <protection locked="true"/>
    </xf>
    <xf numFmtId="4" fontId="950" fillId="0" borderId="4" xfId="0" applyBorder="true" applyFont="true" applyNumberFormat="true">
      <alignment horizontal="right" vertical="top"/>
      <protection locked="true"/>
    </xf>
    <xf numFmtId="4" fontId="951" fillId="3" borderId="4" xfId="0" applyFill="true" applyBorder="true" applyFont="true" applyNumberFormat="true">
      <alignment vertical="top"/>
      <protection locked="false"/>
    </xf>
    <xf numFmtId="0" fontId="952" fillId="0" borderId="4" xfId="0" applyBorder="true" applyFont="true">
      <alignment horizontal="left" vertical="top"/>
      <protection locked="true"/>
    </xf>
    <xf numFmtId="0" fontId="953" fillId="0" borderId="4" xfId="0" applyBorder="true" applyFont="true">
      <alignment horizontal="left" vertical="top"/>
      <protection locked="true"/>
    </xf>
    <xf numFmtId="0" fontId="954" fillId="0" borderId="4" xfId="0" applyBorder="true" applyFont="true">
      <alignment horizontal="left" vertical="top"/>
      <protection locked="true"/>
    </xf>
    <xf numFmtId="0" fontId="955" fillId="0" borderId="4" xfId="0" applyBorder="true" applyFont="true">
      <alignment horizontal="left" vertical="top"/>
      <protection locked="true"/>
    </xf>
    <xf numFmtId="0" fontId="956" fillId="0" borderId="4" xfId="0" applyBorder="true" applyFont="true">
      <alignment horizontal="left" vertical="top"/>
      <protection locked="true"/>
    </xf>
    <xf numFmtId="0" fontId="957" fillId="0" borderId="0" xfId="0" applyFont="true"/>
    <xf numFmtId="0" fontId="958" fillId="0" borderId="4" xfId="0" applyBorder="true" applyFont="true">
      <alignment horizontal="left" vertical="top"/>
      <protection locked="true"/>
    </xf>
    <xf numFmtId="4" fontId="959" fillId="0" borderId="4" xfId="0" applyBorder="true" applyFont="true" applyNumberFormat="true">
      <alignment horizontal="right" vertical="top"/>
      <protection locked="true"/>
    </xf>
    <xf numFmtId="4" fontId="960" fillId="0" borderId="4" xfId="0" applyBorder="true" applyFont="true" applyNumberFormat="true">
      <alignment horizontal="right" vertical="top"/>
      <protection locked="true"/>
    </xf>
    <xf numFmtId="4" fontId="961" fillId="3" borderId="4" xfId="0" applyFill="true" applyBorder="true" applyFont="true" applyNumberFormat="true">
      <alignment vertical="top"/>
      <protection locked="false"/>
    </xf>
    <xf numFmtId="0" fontId="962" fillId="0" borderId="4" xfId="0" applyBorder="true" applyFont="true">
      <alignment horizontal="left" vertical="top"/>
      <protection locked="true"/>
    </xf>
    <xf numFmtId="0" fontId="963" fillId="0" borderId="4" xfId="0" applyBorder="true" applyFont="true">
      <alignment horizontal="left" vertical="top"/>
      <protection locked="true"/>
    </xf>
    <xf numFmtId="0" fontId="964" fillId="0" borderId="4" xfId="0" applyBorder="true" applyFont="true">
      <alignment horizontal="left" vertical="top"/>
      <protection locked="true"/>
    </xf>
    <xf numFmtId="0" fontId="965" fillId="0" borderId="4" xfId="0" applyBorder="true" applyFont="true">
      <alignment horizontal="left" vertical="top"/>
      <protection locked="true"/>
    </xf>
    <xf numFmtId="0" fontId="966" fillId="0" borderId="4" xfId="0" applyBorder="true" applyFont="true">
      <alignment horizontal="left" vertical="top"/>
      <protection locked="true"/>
    </xf>
    <xf numFmtId="0" fontId="967" fillId="0" borderId="0" xfId="0" applyFont="true"/>
    <xf numFmtId="0" fontId="968" fillId="0" borderId="4" xfId="0" applyBorder="true" applyFont="true">
      <alignment horizontal="left" vertical="top"/>
      <protection locked="true"/>
    </xf>
    <xf numFmtId="4" fontId="969" fillId="0" borderId="4" xfId="0" applyBorder="true" applyFont="true" applyNumberFormat="true">
      <alignment horizontal="right" vertical="top"/>
      <protection locked="true"/>
    </xf>
    <xf numFmtId="4" fontId="970" fillId="0" borderId="4" xfId="0" applyBorder="true" applyFont="true" applyNumberFormat="true">
      <alignment horizontal="right" vertical="top"/>
      <protection locked="true"/>
    </xf>
    <xf numFmtId="4" fontId="971" fillId="3" borderId="4" xfId="0" applyFill="true" applyBorder="true" applyFont="true" applyNumberFormat="true">
      <alignment vertical="top"/>
      <protection locked="false"/>
    </xf>
    <xf numFmtId="0" fontId="972" fillId="0" borderId="4" xfId="0" applyBorder="true" applyFont="true">
      <alignment horizontal="left" vertical="top"/>
      <protection locked="true"/>
    </xf>
    <xf numFmtId="0" fontId="973" fillId="0" borderId="4" xfId="0" applyBorder="true" applyFont="true">
      <alignment horizontal="left" vertical="top"/>
      <protection locked="true"/>
    </xf>
    <xf numFmtId="0" fontId="974" fillId="0" borderId="4" xfId="0" applyBorder="true" applyFont="true">
      <alignment horizontal="left" vertical="top"/>
      <protection locked="true"/>
    </xf>
    <xf numFmtId="0" fontId="975" fillId="0" borderId="4" xfId="0" applyBorder="true" applyFont="true">
      <alignment horizontal="left" vertical="top"/>
      <protection locked="true"/>
    </xf>
    <xf numFmtId="0" fontId="976" fillId="0" borderId="4" xfId="0" applyBorder="true" applyFont="true">
      <alignment horizontal="left" vertical="top"/>
      <protection locked="true"/>
    </xf>
    <xf numFmtId="0" fontId="977" fillId="0" borderId="0" xfId="0" applyFont="true"/>
    <xf numFmtId="0" fontId="978" fillId="0" borderId="4" xfId="0" applyBorder="true" applyFont="true">
      <alignment horizontal="left" vertical="top"/>
      <protection locked="true"/>
    </xf>
    <xf numFmtId="4" fontId="979" fillId="0" borderId="4" xfId="0" applyBorder="true" applyFont="true" applyNumberFormat="true">
      <alignment horizontal="right" vertical="top"/>
      <protection locked="true"/>
    </xf>
    <xf numFmtId="4" fontId="980" fillId="0" borderId="4" xfId="0" applyBorder="true" applyFont="true" applyNumberFormat="true">
      <alignment horizontal="right" vertical="top"/>
      <protection locked="true"/>
    </xf>
    <xf numFmtId="4" fontId="981" fillId="3" borderId="4" xfId="0" applyFill="true" applyBorder="true" applyFont="true" applyNumberFormat="true">
      <alignment vertical="top"/>
      <protection locked="false"/>
    </xf>
    <xf numFmtId="0" fontId="982" fillId="0" borderId="4" xfId="0" applyBorder="true" applyFont="true">
      <alignment horizontal="left" vertical="top"/>
      <protection locked="true"/>
    </xf>
    <xf numFmtId="0" fontId="983" fillId="0" borderId="4" xfId="0" applyBorder="true" applyFont="true">
      <alignment horizontal="left" vertical="top"/>
      <protection locked="true"/>
    </xf>
    <xf numFmtId="0" fontId="984" fillId="0" borderId="4" xfId="0" applyBorder="true" applyFont="true">
      <alignment horizontal="left" vertical="top"/>
      <protection locked="true"/>
    </xf>
    <xf numFmtId="0" fontId="985" fillId="0" borderId="4" xfId="0" applyBorder="true" applyFont="true">
      <alignment horizontal="left" vertical="top"/>
      <protection locked="true"/>
    </xf>
    <xf numFmtId="0" fontId="986" fillId="0" borderId="4" xfId="0" applyBorder="true" applyFont="true">
      <alignment horizontal="left" vertical="top"/>
      <protection locked="true"/>
    </xf>
    <xf numFmtId="0" fontId="987" fillId="0" borderId="0" xfId="0" applyFont="true"/>
    <xf numFmtId="0" fontId="988" fillId="0" borderId="4" xfId="0" applyBorder="true" applyFont="true">
      <alignment horizontal="left" vertical="top"/>
      <protection locked="true"/>
    </xf>
    <xf numFmtId="4" fontId="989" fillId="0" borderId="4" xfId="0" applyBorder="true" applyFont="true" applyNumberFormat="true">
      <alignment horizontal="right" vertical="top"/>
      <protection locked="true"/>
    </xf>
    <xf numFmtId="4" fontId="990" fillId="0" borderId="4" xfId="0" applyBorder="true" applyFont="true" applyNumberFormat="true">
      <alignment horizontal="right" vertical="top"/>
      <protection locked="true"/>
    </xf>
    <xf numFmtId="4" fontId="991" fillId="3" borderId="4" xfId="0" applyFill="true" applyBorder="true" applyFont="true" applyNumberFormat="true">
      <alignment vertical="top"/>
      <protection locked="false"/>
    </xf>
    <xf numFmtId="0" fontId="992" fillId="0" borderId="4" xfId="0" applyBorder="true" applyFont="true">
      <alignment horizontal="left" vertical="top"/>
      <protection locked="true"/>
    </xf>
    <xf numFmtId="0" fontId="993" fillId="0" borderId="4" xfId="0" applyBorder="true" applyFont="true">
      <alignment horizontal="left" vertical="top"/>
      <protection locked="true"/>
    </xf>
    <xf numFmtId="0" fontId="994" fillId="0" borderId="4" xfId="0" applyBorder="true" applyFont="true">
      <alignment horizontal="left" vertical="top"/>
      <protection locked="true"/>
    </xf>
    <xf numFmtId="0" fontId="995" fillId="0" borderId="4" xfId="0" applyBorder="true" applyFont="true">
      <alignment horizontal="left" vertical="top"/>
      <protection locked="true"/>
    </xf>
    <xf numFmtId="0" fontId="996" fillId="0" borderId="4" xfId="0" applyBorder="true" applyFont="true">
      <alignment horizontal="left" vertical="top"/>
      <protection locked="true"/>
    </xf>
    <xf numFmtId="0" fontId="997" fillId="0" borderId="0" xfId="0" applyFont="true"/>
    <xf numFmtId="0" fontId="998" fillId="0" borderId="4" xfId="0" applyBorder="true" applyFont="true">
      <alignment horizontal="left" vertical="top"/>
      <protection locked="true"/>
    </xf>
    <xf numFmtId="4" fontId="999" fillId="0" borderId="4" xfId="0" applyBorder="true" applyFont="true" applyNumberFormat="true">
      <alignment horizontal="right" vertical="top"/>
      <protection locked="true"/>
    </xf>
    <xf numFmtId="4" fontId="1000" fillId="0" borderId="4" xfId="0" applyBorder="true" applyFont="true" applyNumberFormat="true">
      <alignment horizontal="right" vertical="top"/>
      <protection locked="true"/>
    </xf>
    <xf numFmtId="4" fontId="1001" fillId="0" borderId="4" xfId="0" applyBorder="true" applyFont="true" applyNumberFormat="true">
      <alignment horizontal="right" vertical="top"/>
      <protection locked="true"/>
    </xf>
    <xf numFmtId="0" fontId="1002" fillId="0" borderId="4" xfId="0" applyBorder="true" applyFont="true">
      <alignment horizontal="left" vertical="top"/>
      <protection locked="true"/>
    </xf>
    <xf numFmtId="0" fontId="1003" fillId="0" borderId="4" xfId="0" applyBorder="true" applyFont="true">
      <alignment horizontal="left" vertical="top"/>
      <protection locked="true"/>
    </xf>
    <xf numFmtId="0" fontId="1004" fillId="0" borderId="4" xfId="0" applyBorder="true" applyFont="true">
      <alignment horizontal="left" vertical="top"/>
      <protection locked="true"/>
    </xf>
    <xf numFmtId="0" fontId="1005" fillId="0" borderId="4" xfId="0" applyBorder="true" applyFont="true">
      <alignment horizontal="left" vertical="top"/>
      <protection locked="true"/>
    </xf>
    <xf numFmtId="0" fontId="1006" fillId="0" borderId="4" xfId="0" applyBorder="true" applyFont="true">
      <alignment horizontal="left" vertical="top"/>
      <protection locked="true"/>
    </xf>
    <xf numFmtId="0" fontId="1007" fillId="0" borderId="0" xfId="0" applyFont="true"/>
    <xf numFmtId="0" fontId="1008" fillId="0" borderId="4" xfId="0" applyBorder="true" applyFont="true">
      <alignment horizontal="left" vertical="top"/>
      <protection locked="true"/>
    </xf>
    <xf numFmtId="4" fontId="1009" fillId="0" borderId="4" xfId="0" applyBorder="true" applyFont="true" applyNumberFormat="true">
      <alignment horizontal="right" vertical="top"/>
      <protection locked="true"/>
    </xf>
    <xf numFmtId="0" fontId="1010" fillId="0" borderId="4" xfId="0" applyBorder="true" applyFont="true">
      <alignment horizontal="left" vertical="top"/>
      <protection locked="true"/>
    </xf>
    <xf numFmtId="0" fontId="1011" fillId="0" borderId="4" xfId="0" applyBorder="true" applyFont="true">
      <alignment horizontal="left" vertical="top"/>
      <protection locked="true"/>
    </xf>
    <xf numFmtId="0" fontId="1012" fillId="0" borderId="4" xfId="0" applyBorder="true" applyFont="true">
      <alignment horizontal="left" vertical="top"/>
      <protection locked="true"/>
    </xf>
    <xf numFmtId="4" fontId="1013" fillId="3" borderId="4" xfId="0" applyFill="true" applyBorder="true" applyNumberFormat="true" applyFont="true">
      <alignment vertical="top" horizontal="right"/>
      <protection locked="false"/>
    </xf>
    <xf numFmtId="0" fontId="1014" fillId="0" borderId="0" xfId="0" applyFont="true"/>
    <xf numFmtId="0" fontId="1015" fillId="0" borderId="4" xfId="0" applyBorder="true" applyFont="true">
      <alignment horizontal="left" vertical="top"/>
      <protection locked="true"/>
    </xf>
    <xf numFmtId="0" fontId="1016" fillId="0" borderId="4" xfId="0" applyBorder="true" applyFont="true">
      <alignment horizontal="left" vertical="top"/>
      <protection locked="true"/>
    </xf>
    <xf numFmtId="0" fontId="1017" fillId="0" borderId="4" xfId="0" applyBorder="true" applyFont="true">
      <alignment horizontal="left" vertical="top"/>
      <protection locked="true"/>
    </xf>
    <xf numFmtId="4" fontId="1018" fillId="3" borderId="4" xfId="0" applyFill="true" applyBorder="true" applyNumberFormat="true" applyFont="true">
      <alignment vertical="top" horizontal="right"/>
      <protection locked="false"/>
    </xf>
    <xf numFmtId="0" fontId="1019" fillId="0" borderId="0" xfId="0" applyFont="true"/>
    <xf numFmtId="0" fontId="1020" fillId="0" borderId="4" xfId="0" applyBorder="true" applyFont="true">
      <alignment horizontal="left" vertical="top"/>
      <protection locked="true"/>
    </xf>
    <xf numFmtId="0" fontId="1021" fillId="0" borderId="4" xfId="0" applyBorder="true" applyFont="true">
      <alignment horizontal="left" vertical="top"/>
      <protection locked="true"/>
    </xf>
    <xf numFmtId="0" fontId="1022" fillId="0" borderId="4" xfId="0" applyBorder="true" applyFont="true">
      <alignment horizontal="left" vertical="top"/>
      <protection locked="true"/>
    </xf>
    <xf numFmtId="4" fontId="1023" fillId="3" borderId="4" xfId="0" applyFill="true" applyBorder="true" applyNumberFormat="true" applyFont="true">
      <alignment vertical="top" horizontal="right"/>
      <protection locked="false"/>
    </xf>
    <xf numFmtId="0" fontId="1024" fillId="0" borderId="4" xfId="0" applyBorder="true" applyFont="true">
      <alignment horizontal="left" vertical="top"/>
      <protection locked="true"/>
    </xf>
    <xf numFmtId="0" fontId="1025" fillId="0" borderId="4" xfId="0" applyBorder="true" applyFont="true">
      <alignment horizontal="left" vertical="top"/>
      <protection locked="true"/>
    </xf>
    <xf numFmtId="0" fontId="1026" fillId="0" borderId="4" xfId="0" applyBorder="true" applyFont="true">
      <alignment horizontal="left" vertical="top"/>
      <protection locked="true"/>
    </xf>
    <xf numFmtId="4" fontId="1027" fillId="5" borderId="4" xfId="0" applyFill="true" applyBorder="true" applyFont="true" applyNumberFormat="true">
      <alignment horizontal="right"/>
      <protection locked="true"/>
    </xf>
    <xf numFmtId="0" fontId="1028" fillId="0" borderId="0" xfId="0" applyFont="true"/>
    <xf numFmtId="0" fontId="1029" fillId="0" borderId="4" xfId="0" applyBorder="true" applyFont="true">
      <alignment horizontal="left" vertical="top"/>
      <protection locked="true"/>
    </xf>
    <xf numFmtId="0" fontId="1030" fillId="0" borderId="4" xfId="0" applyBorder="true" applyFont="true">
      <alignment horizontal="left" vertical="top"/>
      <protection locked="true"/>
    </xf>
    <xf numFmtId="0" fontId="1031" fillId="0" borderId="4" xfId="0" applyBorder="true" applyFont="true">
      <alignment horizontal="left" vertical="top"/>
      <protection locked="true"/>
    </xf>
    <xf numFmtId="4" fontId="1032" fillId="3" borderId="4" xfId="0" applyFill="true" applyBorder="true" applyNumberFormat="true" applyFont="true">
      <alignment vertical="top" horizontal="right"/>
      <protection locked="false"/>
    </xf>
    <xf numFmtId="0" fontId="1033" fillId="0" borderId="5" xfId="0" applyFont="true" applyBorder="true">
      <alignment horizontal="center" vertical="top"/>
      <protection locked="true"/>
    </xf>
    <xf numFmtId="166" fontId="1034" fillId="0" borderId="0" xfId="0" applyFont="true" applyNumberFormat="true">
      <alignment horizontal="center" vertical="top"/>
      <protection locked="true"/>
    </xf>
    <xf numFmtId="0" fontId="1035" fillId="0" borderId="0" xfId="0" applyFont="true">
      <alignment horizontal="left" vertical="top"/>
      <protection locked="true"/>
    </xf>
    <xf numFmtId="165" fontId="1036" fillId="0" borderId="0" xfId="0" applyFont="true" applyNumberFormat="true">
      <alignment horizontal="left" vertical="top"/>
      <protection locked="true"/>
    </xf>
    <xf numFmtId="168" fontId="1037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038" fillId="5" borderId="4" xfId="0" applyFill="true" applyBorder="true" applyFont="true">
      <alignment horizontal="left"/>
      <protection locked="true"/>
    </xf>
    <xf numFmtId="0" fontId="1039" fillId="5" borderId="4" xfId="0" applyFill="true" applyBorder="true" applyFont="true">
      <alignment horizontal="left"/>
      <protection locked="true"/>
    </xf>
    <xf numFmtId="0" fontId="1040" fillId="5" borderId="4" xfId="0" applyFill="true" applyBorder="true" applyFont="true">
      <alignment horizontal="left"/>
      <protection locked="true"/>
    </xf>
    <xf numFmtId="0" fontId="1041" fillId="5" borderId="4" xfId="0" applyFill="true" applyBorder="true" applyFont="true">
      <alignment horizontal="left"/>
      <protection locked="true"/>
    </xf>
    <xf numFmtId="0" fontId="1042" fillId="5" borderId="4" xfId="0" applyFill="true" applyBorder="true" applyFont="true">
      <alignment horizontal="left"/>
      <protection locked="true"/>
    </xf>
    <xf numFmtId="0" fontId="1043" fillId="5" borderId="4" xfId="0" applyFill="true" applyBorder="true" applyFont="true">
      <alignment horizontal="left"/>
      <protection locked="true"/>
    </xf>
    <xf numFmtId="0" fontId="1044" fillId="5" borderId="4" xfId="0" applyFill="true" applyBorder="true" applyFont="true">
      <alignment horizontal="left"/>
      <protection locked="true"/>
    </xf>
    <xf numFmtId="0" fontId="1045" fillId="5" borderId="4" xfId="0" applyFill="true" applyBorder="true" applyFont="true">
      <alignment horizontal="left"/>
      <protection locked="true"/>
    </xf>
    <xf numFmtId="0" fontId="1046" fillId="5" borderId="4" xfId="0" applyFill="true" applyBorder="true" applyFont="true">
      <alignment horizontal="left"/>
      <protection locked="true"/>
    </xf>
    <xf numFmtId="0" fontId="1047" fillId="0" borderId="4" xfId="0" applyBorder="true" applyFont="true">
      <alignment horizontal="left" vertical="top"/>
      <protection locked="true"/>
    </xf>
    <xf numFmtId="4" fontId="1048" fillId="0" borderId="4" xfId="0" applyBorder="true" applyFont="true" applyNumberFormat="true">
      <alignment horizontal="right" vertical="top"/>
      <protection locked="true"/>
    </xf>
    <xf numFmtId="4" fontId="1049" fillId="0" borderId="4" xfId="0" applyBorder="true" applyFont="true" applyNumberFormat="true">
      <alignment horizontal="right" vertical="top"/>
      <protection locked="true"/>
    </xf>
    <xf numFmtId="4" fontId="1050" fillId="3" borderId="4" xfId="0" applyFill="true" applyBorder="true" applyFont="true" applyNumberFormat="true">
      <alignment vertical="top"/>
      <protection locked="false"/>
    </xf>
    <xf numFmtId="0" fontId="1051" fillId="0" borderId="4" xfId="0" applyBorder="true" applyFont="true">
      <alignment horizontal="left" vertical="top"/>
      <protection locked="true"/>
    </xf>
    <xf numFmtId="0" fontId="1052" fillId="0" borderId="4" xfId="0" applyBorder="true" applyFont="true">
      <alignment horizontal="left" vertical="top"/>
      <protection locked="true"/>
    </xf>
    <xf numFmtId="0" fontId="1053" fillId="0" borderId="4" xfId="0" applyBorder="true" applyFont="true">
      <alignment horizontal="left" vertical="top"/>
      <protection locked="true"/>
    </xf>
    <xf numFmtId="0" fontId="1054" fillId="0" borderId="4" xfId="0" applyBorder="true" applyFont="true">
      <alignment horizontal="left" vertical="top"/>
      <protection locked="true"/>
    </xf>
    <xf numFmtId="0" fontId="1055" fillId="0" borderId="4" xfId="0" applyBorder="true" applyFont="true">
      <alignment horizontal="left" vertical="top"/>
      <protection locked="true"/>
    </xf>
    <xf numFmtId="0" fontId="1056" fillId="0" borderId="0" xfId="0" applyFont="true"/>
    <xf numFmtId="0" fontId="1057" fillId="0" borderId="4" xfId="0" applyBorder="true" applyFont="true">
      <alignment horizontal="left" vertical="top"/>
      <protection locked="true"/>
    </xf>
    <xf numFmtId="4" fontId="1058" fillId="0" borderId="4" xfId="0" applyBorder="true" applyFont="true" applyNumberFormat="true">
      <alignment horizontal="right" vertical="top"/>
      <protection locked="true"/>
    </xf>
    <xf numFmtId="4" fontId="1059" fillId="0" borderId="4" xfId="0" applyBorder="true" applyFont="true" applyNumberFormat="true">
      <alignment horizontal="right" vertical="top"/>
      <protection locked="true"/>
    </xf>
    <xf numFmtId="4" fontId="1060" fillId="3" borderId="4" xfId="0" applyFill="true" applyBorder="true" applyFont="true" applyNumberFormat="true">
      <alignment vertical="top"/>
      <protection locked="false"/>
    </xf>
    <xf numFmtId="0" fontId="1061" fillId="0" borderId="4" xfId="0" applyBorder="true" applyFont="true">
      <alignment horizontal="left" vertical="top"/>
      <protection locked="true"/>
    </xf>
    <xf numFmtId="0" fontId="1062" fillId="0" borderId="4" xfId="0" applyBorder="true" applyFont="true">
      <alignment horizontal="left" vertical="top"/>
      <protection locked="true"/>
    </xf>
    <xf numFmtId="0" fontId="1063" fillId="0" borderId="4" xfId="0" applyBorder="true" applyFont="true">
      <alignment horizontal="left" vertical="top"/>
      <protection locked="true"/>
    </xf>
    <xf numFmtId="0" fontId="1064" fillId="0" borderId="4" xfId="0" applyBorder="true" applyFont="true">
      <alignment horizontal="left" vertical="top"/>
      <protection locked="true"/>
    </xf>
    <xf numFmtId="0" fontId="1065" fillId="0" borderId="4" xfId="0" applyBorder="true" applyFont="true">
      <alignment horizontal="left" vertical="top"/>
      <protection locked="true"/>
    </xf>
    <xf numFmtId="0" fontId="1066" fillId="0" borderId="0" xfId="0" applyFont="true"/>
    <xf numFmtId="0" fontId="1067" fillId="0" borderId="4" xfId="0" applyBorder="true" applyFont="true">
      <alignment horizontal="left" vertical="top"/>
      <protection locked="true"/>
    </xf>
    <xf numFmtId="4" fontId="1068" fillId="0" borderId="4" xfId="0" applyBorder="true" applyFont="true" applyNumberFormat="true">
      <alignment horizontal="right" vertical="top"/>
      <protection locked="true"/>
    </xf>
    <xf numFmtId="4" fontId="1069" fillId="0" borderId="4" xfId="0" applyBorder="true" applyFont="true" applyNumberFormat="true">
      <alignment horizontal="right" vertical="top"/>
      <protection locked="true"/>
    </xf>
    <xf numFmtId="4" fontId="1070" fillId="3" borderId="4" xfId="0" applyFill="true" applyBorder="true" applyFont="true" applyNumberFormat="true">
      <alignment vertical="top"/>
      <protection locked="false"/>
    </xf>
    <xf numFmtId="0" fontId="1071" fillId="0" borderId="4" xfId="0" applyBorder="true" applyFont="true">
      <alignment horizontal="left" vertical="top"/>
      <protection locked="true"/>
    </xf>
    <xf numFmtId="0" fontId="1072" fillId="0" borderId="4" xfId="0" applyBorder="true" applyFont="true">
      <alignment horizontal="left" vertical="top"/>
      <protection locked="true"/>
    </xf>
    <xf numFmtId="0" fontId="1073" fillId="0" borderId="4" xfId="0" applyBorder="true" applyFont="true">
      <alignment horizontal="left" vertical="top"/>
      <protection locked="true"/>
    </xf>
    <xf numFmtId="0" fontId="1074" fillId="0" borderId="4" xfId="0" applyBorder="true" applyFont="true">
      <alignment horizontal="left" vertical="top"/>
      <protection locked="true"/>
    </xf>
    <xf numFmtId="0" fontId="1075" fillId="0" borderId="4" xfId="0" applyBorder="true" applyFont="true">
      <alignment horizontal="left" vertical="top"/>
      <protection locked="true"/>
    </xf>
    <xf numFmtId="0" fontId="1076" fillId="0" borderId="0" xfId="0" applyFont="true"/>
    <xf numFmtId="0" fontId="1077" fillId="0" borderId="4" xfId="0" applyBorder="true" applyFont="true">
      <alignment horizontal="left" vertical="top"/>
      <protection locked="true"/>
    </xf>
    <xf numFmtId="4" fontId="1078" fillId="0" borderId="4" xfId="0" applyBorder="true" applyFont="true" applyNumberFormat="true">
      <alignment horizontal="right" vertical="top"/>
      <protection locked="true"/>
    </xf>
    <xf numFmtId="4" fontId="1079" fillId="0" borderId="4" xfId="0" applyBorder="true" applyFont="true" applyNumberFormat="true">
      <alignment horizontal="right" vertical="top"/>
      <protection locked="true"/>
    </xf>
    <xf numFmtId="4" fontId="1080" fillId="3" borderId="4" xfId="0" applyFill="true" applyBorder="true" applyFont="true" applyNumberFormat="true">
      <alignment vertical="top"/>
      <protection locked="false"/>
    </xf>
    <xf numFmtId="0" fontId="1081" fillId="0" borderId="4" xfId="0" applyBorder="true" applyFont="true">
      <alignment horizontal="left" vertical="top"/>
      <protection locked="true"/>
    </xf>
    <xf numFmtId="0" fontId="1082" fillId="0" borderId="4" xfId="0" applyBorder="true" applyFont="true">
      <alignment horizontal="left" vertical="top"/>
      <protection locked="true"/>
    </xf>
    <xf numFmtId="0" fontId="1083" fillId="0" borderId="4" xfId="0" applyBorder="true" applyFont="true">
      <alignment horizontal="left" vertical="top"/>
      <protection locked="true"/>
    </xf>
    <xf numFmtId="0" fontId="1084" fillId="0" borderId="4" xfId="0" applyBorder="true" applyFont="true">
      <alignment horizontal="left" vertical="top"/>
      <protection locked="true"/>
    </xf>
    <xf numFmtId="0" fontId="1085" fillId="0" borderId="4" xfId="0" applyBorder="true" applyFont="true">
      <alignment horizontal="left" vertical="top"/>
      <protection locked="true"/>
    </xf>
    <xf numFmtId="0" fontId="1086" fillId="0" borderId="0" xfId="0" applyFont="true"/>
    <xf numFmtId="0" fontId="1087" fillId="0" borderId="4" xfId="0" applyBorder="true" applyFont="true">
      <alignment horizontal="left" vertical="top"/>
      <protection locked="true"/>
    </xf>
    <xf numFmtId="4" fontId="1088" fillId="0" borderId="4" xfId="0" applyBorder="true" applyFont="true" applyNumberFormat="true">
      <alignment horizontal="right" vertical="top"/>
      <protection locked="true"/>
    </xf>
    <xf numFmtId="4" fontId="1089" fillId="0" borderId="4" xfId="0" applyBorder="true" applyFont="true" applyNumberFormat="true">
      <alignment horizontal="right" vertical="top"/>
      <protection locked="true"/>
    </xf>
    <xf numFmtId="4" fontId="1090" fillId="3" borderId="4" xfId="0" applyFill="true" applyBorder="true" applyFont="true" applyNumberFormat="true">
      <alignment vertical="top"/>
      <protection locked="false"/>
    </xf>
    <xf numFmtId="0" fontId="1091" fillId="0" borderId="4" xfId="0" applyBorder="true" applyFont="true">
      <alignment horizontal="left" vertical="top"/>
      <protection locked="true"/>
    </xf>
    <xf numFmtId="0" fontId="1092" fillId="0" borderId="4" xfId="0" applyBorder="true" applyFont="true">
      <alignment horizontal="left" vertical="top"/>
      <protection locked="true"/>
    </xf>
    <xf numFmtId="0" fontId="1093" fillId="0" borderId="4" xfId="0" applyBorder="true" applyFont="true">
      <alignment horizontal="left" vertical="top"/>
      <protection locked="true"/>
    </xf>
    <xf numFmtId="0" fontId="1094" fillId="0" borderId="4" xfId="0" applyBorder="true" applyFont="true">
      <alignment horizontal="left" vertical="top"/>
      <protection locked="true"/>
    </xf>
    <xf numFmtId="0" fontId="1095" fillId="0" borderId="4" xfId="0" applyBorder="true" applyFont="true">
      <alignment horizontal="left" vertical="top"/>
      <protection locked="true"/>
    </xf>
    <xf numFmtId="0" fontId="1096" fillId="0" borderId="0" xfId="0" applyFont="true"/>
    <xf numFmtId="0" fontId="1097" fillId="0" borderId="4" xfId="0" applyBorder="true" applyFont="true">
      <alignment horizontal="left" vertical="top"/>
      <protection locked="true"/>
    </xf>
    <xf numFmtId="4" fontId="1098" fillId="0" borderId="4" xfId="0" applyBorder="true" applyFont="true" applyNumberFormat="true">
      <alignment horizontal="right" vertical="top"/>
      <protection locked="true"/>
    </xf>
    <xf numFmtId="4" fontId="1099" fillId="0" borderId="4" xfId="0" applyBorder="true" applyFont="true" applyNumberFormat="true">
      <alignment horizontal="right" vertical="top"/>
      <protection locked="true"/>
    </xf>
    <xf numFmtId="4" fontId="1100" fillId="0" borderId="4" xfId="0" applyBorder="true" applyFont="true" applyNumberFormat="true">
      <alignment horizontal="right" vertical="top"/>
      <protection locked="true"/>
    </xf>
    <xf numFmtId="0" fontId="1101" fillId="0" borderId="4" xfId="0" applyBorder="true" applyFont="true">
      <alignment horizontal="left" vertical="top"/>
      <protection locked="true"/>
    </xf>
    <xf numFmtId="0" fontId="1102" fillId="0" borderId="4" xfId="0" applyBorder="true" applyFont="true">
      <alignment horizontal="left" vertical="top"/>
      <protection locked="true"/>
    </xf>
    <xf numFmtId="0" fontId="1103" fillId="0" borderId="4" xfId="0" applyBorder="true" applyFont="true">
      <alignment horizontal="left" vertical="top"/>
      <protection locked="true"/>
    </xf>
    <xf numFmtId="0" fontId="1104" fillId="0" borderId="4" xfId="0" applyBorder="true" applyFont="true">
      <alignment horizontal="left" vertical="top"/>
      <protection locked="true"/>
    </xf>
    <xf numFmtId="0" fontId="1105" fillId="0" borderId="4" xfId="0" applyBorder="true" applyFont="true">
      <alignment horizontal="left" vertical="top"/>
      <protection locked="true"/>
    </xf>
    <xf numFmtId="0" fontId="1106" fillId="0" borderId="0" xfId="0" applyFont="true"/>
    <xf numFmtId="0" fontId="1107" fillId="0" borderId="4" xfId="0" applyBorder="true" applyFont="true">
      <alignment horizontal="left" vertical="top"/>
      <protection locked="true"/>
    </xf>
    <xf numFmtId="4" fontId="1108" fillId="0" borderId="4" xfId="0" applyBorder="true" applyFont="true" applyNumberFormat="true">
      <alignment horizontal="right" vertical="top"/>
      <protection locked="true"/>
    </xf>
    <xf numFmtId="0" fontId="1109" fillId="0" borderId="4" xfId="0" applyBorder="true" applyFont="true">
      <alignment horizontal="left" vertical="top"/>
      <protection locked="true"/>
    </xf>
    <xf numFmtId="0" fontId="1110" fillId="0" borderId="4" xfId="0" applyBorder="true" applyFont="true">
      <alignment horizontal="left" vertical="top"/>
      <protection locked="true"/>
    </xf>
    <xf numFmtId="0" fontId="1111" fillId="0" borderId="4" xfId="0" applyBorder="true" applyFont="true">
      <alignment horizontal="left" vertical="top"/>
      <protection locked="true"/>
    </xf>
    <xf numFmtId="4" fontId="1112" fillId="3" borderId="4" xfId="0" applyFill="true" applyBorder="true" applyNumberFormat="true" applyFont="true">
      <alignment vertical="top" horizontal="right"/>
      <protection locked="false"/>
    </xf>
    <xf numFmtId="0" fontId="1113" fillId="0" borderId="0" xfId="0" applyFont="true"/>
    <xf numFmtId="0" fontId="1114" fillId="0" borderId="4" xfId="0" applyBorder="true" applyFont="true">
      <alignment horizontal="left" vertical="top"/>
      <protection locked="true"/>
    </xf>
    <xf numFmtId="0" fontId="1115" fillId="0" borderId="4" xfId="0" applyBorder="true" applyFont="true">
      <alignment horizontal="left" vertical="top"/>
      <protection locked="true"/>
    </xf>
    <xf numFmtId="0" fontId="1116" fillId="0" borderId="4" xfId="0" applyBorder="true" applyFont="true">
      <alignment horizontal="left" vertical="top"/>
      <protection locked="true"/>
    </xf>
    <xf numFmtId="4" fontId="1117" fillId="3" borderId="4" xfId="0" applyFill="true" applyBorder="true" applyNumberFormat="true" applyFont="true">
      <alignment vertical="top" horizontal="right"/>
      <protection locked="false"/>
    </xf>
    <xf numFmtId="0" fontId="1118" fillId="0" borderId="5" xfId="0" applyFont="true" applyBorder="true">
      <alignment horizontal="center" vertical="top"/>
      <protection locked="true"/>
    </xf>
    <xf numFmtId="166" fontId="1119" fillId="0" borderId="0" xfId="0" applyFont="true" applyNumberFormat="true">
      <alignment horizontal="center" vertical="top"/>
      <protection locked="true"/>
    </xf>
    <xf numFmtId="0" fontId="1120" fillId="0" borderId="0" xfId="0" applyFont="true">
      <alignment horizontal="left" vertical="top"/>
      <protection locked="true"/>
    </xf>
    <xf numFmtId="165" fontId="1121" fillId="0" borderId="0" xfId="0" applyFont="true" applyNumberFormat="true">
      <alignment horizontal="left" vertical="top"/>
      <protection locked="true"/>
    </xf>
    <xf numFmtId="168" fontId="1122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123" fillId="0" borderId="4" xfId="0" applyBorder="true" applyFont="true">
      <alignment horizontal="left" vertical="top"/>
      <protection locked="true"/>
    </xf>
    <xf numFmtId="0" fontId="1124" fillId="3" borderId="4" xfId="0" applyFill="true" applyBorder="true" applyFont="true">
      <alignment vertical="top"/>
      <protection locked="false"/>
    </xf>
    <xf numFmtId="0" fontId="1125" fillId="0" borderId="4" xfId="0" applyBorder="true" applyFont="true">
      <alignment horizontal="left" vertical="top"/>
      <protection locked="true"/>
    </xf>
    <xf numFmtId="0" fontId="1126" fillId="0" borderId="4" xfId="0" applyBorder="true" applyFont="true">
      <alignment horizontal="left" vertical="top"/>
      <protection locked="true"/>
    </xf>
    <xf numFmtId="0" fontId="1127" fillId="0" borderId="4" xfId="0" applyBorder="true" applyFont="true">
      <alignment horizontal="left" vertical="top"/>
      <protection locked="true"/>
    </xf>
    <xf numFmtId="0" fontId="1128" fillId="0" borderId="4" xfId="0" applyBorder="true" applyFont="true">
      <alignment horizontal="left" vertical="top"/>
      <protection locked="true"/>
    </xf>
    <xf numFmtId="0" fontId="1129" fillId="0" borderId="4" xfId="0" applyBorder="true" applyFont="true">
      <alignment horizontal="left" vertical="top"/>
      <protection locked="true"/>
    </xf>
    <xf numFmtId="0" fontId="1130" fillId="0" borderId="4" xfId="0" applyBorder="true" applyFont="true">
      <alignment horizontal="left" vertical="top"/>
      <protection locked="true"/>
    </xf>
    <xf numFmtId="0" fontId="1131" fillId="0" borderId="4" xfId="0" applyBorder="true" applyFont="true">
      <alignment horizontal="left" vertical="top"/>
      <protection locked="true"/>
    </xf>
    <xf numFmtId="0" fontId="1132" fillId="0" borderId="4" xfId="0" applyBorder="true" applyFont="true">
      <alignment horizontal="left" vertical="top"/>
      <protection locked="true"/>
    </xf>
    <xf numFmtId="0" fontId="1133" fillId="3" borderId="4" xfId="0" applyFill="true" applyBorder="true" applyFont="true">
      <alignment vertical="top"/>
      <protection locked="false"/>
    </xf>
    <xf numFmtId="0" fontId="1134" fillId="0" borderId="4" xfId="0" applyBorder="true" applyFont="true">
      <alignment horizontal="left" vertical="top"/>
      <protection locked="true"/>
    </xf>
    <xf numFmtId="0" fontId="1135" fillId="0" borderId="4" xfId="0" applyBorder="true" applyFont="true">
      <alignment horizontal="left" vertical="top"/>
      <protection locked="true"/>
    </xf>
    <xf numFmtId="0" fontId="1136" fillId="0" borderId="4" xfId="0" applyBorder="true" applyFont="true">
      <alignment horizontal="left" vertical="top"/>
      <protection locked="true"/>
    </xf>
    <xf numFmtId="0" fontId="1137" fillId="0" borderId="4" xfId="0" applyBorder="true" applyFont="true">
      <alignment horizontal="left" vertical="top"/>
      <protection locked="true"/>
    </xf>
    <xf numFmtId="0" fontId="1138" fillId="0" borderId="4" xfId="0" applyBorder="true" applyFont="true">
      <alignment horizontal="left" vertical="top"/>
      <protection locked="true"/>
    </xf>
    <xf numFmtId="0" fontId="1139" fillId="0" borderId="4" xfId="0" applyBorder="true" applyFont="true">
      <alignment horizontal="left" vertical="top"/>
      <protection locked="true"/>
    </xf>
    <xf numFmtId="0" fontId="1140" fillId="0" borderId="4" xfId="0" applyBorder="true" applyFont="true">
      <alignment horizontal="left" vertical="top"/>
      <protection locked="true"/>
    </xf>
    <xf numFmtId="0" fontId="1141" fillId="0" borderId="4" xfId="0" applyBorder="true" applyFont="true">
      <alignment horizontal="left" vertical="top"/>
      <protection locked="true"/>
    </xf>
    <xf numFmtId="0" fontId="1142" fillId="3" borderId="4" xfId="0" applyFill="true" applyBorder="true" applyFont="true">
      <alignment vertical="top"/>
      <protection locked="false"/>
    </xf>
    <xf numFmtId="0" fontId="1143" fillId="0" borderId="4" xfId="0" applyBorder="true" applyFont="true">
      <alignment horizontal="left" vertical="top"/>
      <protection locked="true"/>
    </xf>
    <xf numFmtId="0" fontId="1144" fillId="0" borderId="4" xfId="0" applyBorder="true" applyFont="true">
      <alignment horizontal="left" vertical="top"/>
      <protection locked="true"/>
    </xf>
    <xf numFmtId="0" fontId="1145" fillId="0" borderId="4" xfId="0" applyBorder="true" applyFont="true">
      <alignment horizontal="left" vertical="top"/>
      <protection locked="true"/>
    </xf>
    <xf numFmtId="0" fontId="1146" fillId="0" borderId="4" xfId="0" applyBorder="true" applyFont="true">
      <alignment horizontal="left" vertical="top"/>
      <protection locked="true"/>
    </xf>
    <xf numFmtId="0" fontId="1147" fillId="0" borderId="4" xfId="0" applyBorder="true" applyFont="true">
      <alignment horizontal="left" vertical="top"/>
      <protection locked="true"/>
    </xf>
    <xf numFmtId="0" fontId="1148" fillId="0" borderId="4" xfId="0" applyBorder="true" applyFont="true">
      <alignment horizontal="left" vertical="top"/>
      <protection locked="true"/>
    </xf>
    <xf numFmtId="0" fontId="1149" fillId="0" borderId="4" xfId="0" applyBorder="true" applyFont="true">
      <alignment horizontal="left" vertical="top"/>
      <protection locked="true"/>
    </xf>
    <xf numFmtId="0" fontId="1150" fillId="0" borderId="4" xfId="0" applyBorder="true" applyFont="true">
      <alignment horizontal="left" vertical="top"/>
      <protection locked="true"/>
    </xf>
    <xf numFmtId="0" fontId="1151" fillId="3" borderId="4" xfId="0" applyFill="true" applyBorder="true" applyFont="true">
      <alignment vertical="top"/>
      <protection locked="false"/>
    </xf>
    <xf numFmtId="0" fontId="1152" fillId="0" borderId="4" xfId="0" applyBorder="true" applyFont="true">
      <alignment horizontal="left" vertical="top"/>
      <protection locked="true"/>
    </xf>
    <xf numFmtId="0" fontId="1153" fillId="0" borderId="4" xfId="0" applyBorder="true" applyFont="true">
      <alignment horizontal="left" vertical="top"/>
      <protection locked="true"/>
    </xf>
    <xf numFmtId="0" fontId="1154" fillId="0" borderId="4" xfId="0" applyBorder="true" applyFont="true">
      <alignment horizontal="left" vertical="top"/>
      <protection locked="true"/>
    </xf>
    <xf numFmtId="0" fontId="1155" fillId="0" borderId="4" xfId="0" applyBorder="true" applyFont="true">
      <alignment horizontal="left" vertical="top"/>
      <protection locked="true"/>
    </xf>
    <xf numFmtId="0" fontId="1156" fillId="0" borderId="4" xfId="0" applyBorder="true" applyFont="true">
      <alignment horizontal="left" vertical="top"/>
      <protection locked="true"/>
    </xf>
    <xf numFmtId="0" fontId="1157" fillId="0" borderId="4" xfId="0" applyBorder="true" applyFont="true">
      <alignment horizontal="left" vertical="top"/>
      <protection locked="true"/>
    </xf>
    <xf numFmtId="0" fontId="1158" fillId="0" borderId="4" xfId="0" applyBorder="true" applyFont="true">
      <alignment horizontal="left" vertical="top"/>
      <protection locked="true"/>
    </xf>
    <xf numFmtId="0" fontId="1159" fillId="0" borderId="4" xfId="0" applyBorder="true" applyFont="true">
      <alignment horizontal="left" vertical="top"/>
      <protection locked="true"/>
    </xf>
    <xf numFmtId="172" fontId="1160" fillId="0" borderId="4" xfId="0" applyBorder="true" applyFont="true" applyNumberFormat="true">
      <alignment horizontal="right" vertical="top"/>
      <protection locked="true"/>
    </xf>
    <xf numFmtId="0" fontId="1161" fillId="0" borderId="4" xfId="0" applyBorder="true" applyFont="true">
      <alignment horizontal="left" vertical="top"/>
      <protection locked="true"/>
    </xf>
    <xf numFmtId="172" fontId="1162" fillId="0" borderId="4" xfId="0" applyBorder="true" applyFont="true" applyNumberFormat="true">
      <alignment horizontal="right" vertical="top"/>
      <protection locked="true"/>
    </xf>
    <xf numFmtId="0" fontId="1163" fillId="0" borderId="5" xfId="0" applyFont="true" applyBorder="true">
      <alignment horizontal="center" vertical="top"/>
      <protection locked="true"/>
    </xf>
    <xf numFmtId="166" fontId="1164" fillId="0" borderId="0" xfId="0" applyFont="true" applyNumberFormat="true">
      <alignment horizontal="center" vertical="top"/>
      <protection locked="true"/>
    </xf>
    <xf numFmtId="0" fontId="1165" fillId="0" borderId="0" xfId="0" applyFont="true">
      <alignment horizontal="left" vertical="top"/>
      <protection locked="true"/>
    </xf>
    <xf numFmtId="165" fontId="1166" fillId="0" borderId="0" xfId="0" applyFont="true" applyNumberFormat="true">
      <alignment horizontal="left" vertical="top"/>
      <protection locked="true"/>
    </xf>
    <xf numFmtId="168" fontId="1167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168" fillId="5" borderId="0" xfId="0" applyFill="true" applyFont="true">
      <alignment horizontal="left"/>
      <protection locked="true"/>
    </xf>
    <xf numFmtId="0" fontId="1169" fillId="5" borderId="4" xfId="0" applyFill="true" applyBorder="true" applyFont="true">
      <alignment horizontal="left"/>
      <protection locked="true"/>
    </xf>
    <xf numFmtId="0" fontId="1170" fillId="5" borderId="4" xfId="0" applyFill="true" applyBorder="true" applyFont="true">
      <alignment horizontal="left"/>
      <protection locked="true"/>
    </xf>
    <xf numFmtId="0" fontId="1171" fillId="5" borderId="4" xfId="0" applyFill="true" applyBorder="true" applyFont="true">
      <alignment horizontal="left"/>
      <protection locked="true"/>
    </xf>
    <xf numFmtId="0" fontId="1172" fillId="5" borderId="4" xfId="0" applyFill="true" applyBorder="true" applyFont="true">
      <alignment horizontal="left"/>
      <protection locked="true"/>
    </xf>
    <xf numFmtId="0" fontId="1173" fillId="5" borderId="4" xfId="0" applyFill="true" applyBorder="true" applyFont="true">
      <alignment horizontal="left"/>
      <protection locked="true"/>
    </xf>
    <xf numFmtId="4" fontId="1174" fillId="5" borderId="4" xfId="0" applyFill="true" applyBorder="true" applyFont="true" applyNumberFormat="true">
      <alignment horizontal="right"/>
      <protection locked="true"/>
    </xf>
    <xf numFmtId="4" fontId="1175" fillId="5" borderId="4" xfId="0" applyFill="true" applyBorder="true" applyFont="true" applyNumberFormat="true">
      <alignment horizontal="right"/>
      <protection locked="true"/>
    </xf>
    <xf numFmtId="0" fontId="1176" fillId="5" borderId="4" xfId="0" applyFill="true" applyBorder="true" applyFont="true">
      <alignment horizontal="left"/>
      <protection locked="true"/>
    </xf>
    <xf numFmtId="4" fontId="1177" fillId="5" borderId="4" xfId="0" applyFill="true" applyBorder="true" applyFont="true" applyNumberFormat="true">
      <alignment horizontal="right"/>
      <protection locked="true"/>
    </xf>
    <xf numFmtId="0" fontId="1178" fillId="0" borderId="0" xfId="0" applyFont="true"/>
    <xf numFmtId="0" fontId="1179" fillId="5" borderId="4" xfId="0" applyFill="true" applyBorder="true" applyFont="true">
      <alignment horizontal="left"/>
      <protection locked="true"/>
    </xf>
    <xf numFmtId="0" fontId="1180" fillId="5" borderId="4" xfId="0" applyFill="true" applyBorder="true" applyFont="true">
      <alignment horizontal="left"/>
      <protection locked="true"/>
    </xf>
    <xf numFmtId="0" fontId="1181" fillId="5" borderId="4" xfId="0" applyFill="true" applyBorder="true" applyFont="true">
      <alignment horizontal="left"/>
      <protection locked="true"/>
    </xf>
    <xf numFmtId="0" fontId="1182" fillId="5" borderId="4" xfId="0" applyFill="true" applyBorder="true" applyFont="true">
      <alignment horizontal="left"/>
      <protection locked="true"/>
    </xf>
    <xf numFmtId="0" fontId="1183" fillId="5" borderId="4" xfId="0" applyFill="true" applyBorder="true" applyFont="true">
      <alignment horizontal="left"/>
      <protection locked="true"/>
    </xf>
    <xf numFmtId="4" fontId="1184" fillId="5" borderId="4" xfId="0" applyFill="true" applyBorder="true" applyFont="true" applyNumberFormat="true">
      <alignment horizontal="right"/>
      <protection locked="true"/>
    </xf>
    <xf numFmtId="4" fontId="1185" fillId="5" borderId="4" xfId="0" applyFill="true" applyBorder="true" applyFont="true" applyNumberFormat="true">
      <alignment horizontal="right"/>
      <protection locked="true"/>
    </xf>
    <xf numFmtId="0" fontId="1186" fillId="5" borderId="4" xfId="0" applyFill="true" applyBorder="true" applyFont="true">
      <alignment horizontal="left"/>
      <protection locked="true"/>
    </xf>
    <xf numFmtId="4" fontId="1187" fillId="5" borderId="4" xfId="0" applyFill="true" applyBorder="true" applyFont="true" applyNumberFormat="true">
      <alignment horizontal="right"/>
      <protection locked="true"/>
    </xf>
    <xf numFmtId="0" fontId="1188" fillId="0" borderId="0" xfId="0" applyFont="true"/>
    <xf numFmtId="0" fontId="1189" fillId="0" borderId="4" xfId="0" applyBorder="true" applyFont="true">
      <alignment horizontal="left" vertical="top"/>
      <protection locked="true"/>
    </xf>
    <xf numFmtId="0" fontId="1190" fillId="0" borderId="4" xfId="0" applyBorder="true" applyFont="true">
      <alignment horizontal="left" vertical="top" wrapText="true"/>
      <protection locked="true"/>
    </xf>
    <xf numFmtId="0" fontId="1191" fillId="0" borderId="4" xfId="0" applyBorder="true" applyFont="true">
      <alignment horizontal="center" vertical="top"/>
      <protection locked="true"/>
    </xf>
    <xf numFmtId="170" fontId="1192" fillId="0" borderId="4" xfId="0" applyBorder="true" applyFont="true" applyNumberFormat="true">
      <alignment horizontal="right" vertical="top"/>
      <protection locked="true"/>
    </xf>
    <xf numFmtId="171" fontId="1193" fillId="0" borderId="4" xfId="0" applyBorder="true" applyFont="true" applyNumberFormat="true">
      <alignment horizontal="right" vertical="top"/>
      <protection locked="true"/>
    </xf>
    <xf numFmtId="171" fontId="1194" fillId="3" borderId="4" xfId="0" applyFill="true" applyBorder="true" applyNumberFormat="true" applyFont="true">
      <alignment vertical="top" horizontal="right"/>
      <protection locked="false"/>
    </xf>
    <xf numFmtId="171" fontId="1195" fillId="0" borderId="4" xfId="0" applyBorder="true" applyFont="true" applyNumberFormat="true">
      <alignment horizontal="right" vertical="top"/>
      <protection locked="true"/>
    </xf>
    <xf numFmtId="171" fontId="1196" fillId="0" borderId="4" xfId="0" applyBorder="true" applyFont="true" applyNumberFormat="true">
      <alignment horizontal="right" vertical="top"/>
      <protection locked="true"/>
    </xf>
    <xf numFmtId="171" fontId="1197" fillId="0" borderId="4" xfId="0" applyBorder="true" applyFont="true" applyNumberFormat="true">
      <alignment horizontal="right" vertical="top"/>
      <protection locked="true"/>
    </xf>
    <xf numFmtId="0" fontId="1198" fillId="0" borderId="4" xfId="0" applyBorder="true" applyFont="true">
      <alignment horizontal="left" vertical="top"/>
      <protection locked="true"/>
    </xf>
    <xf numFmtId="0" fontId="1199" fillId="0" borderId="4" xfId="0" applyBorder="true" applyFont="true">
      <alignment horizontal="left" vertical="top" wrapText="true"/>
      <protection locked="true"/>
    </xf>
    <xf numFmtId="0" fontId="1200" fillId="0" borderId="4" xfId="0" applyBorder="true" applyFont="true">
      <alignment horizontal="center" vertical="top"/>
      <protection locked="true"/>
    </xf>
    <xf numFmtId="170" fontId="1201" fillId="0" borderId="4" xfId="0" applyBorder="true" applyFont="true" applyNumberFormat="true">
      <alignment horizontal="right" vertical="top"/>
      <protection locked="true"/>
    </xf>
    <xf numFmtId="171" fontId="1202" fillId="0" borderId="4" xfId="0" applyBorder="true" applyFont="true" applyNumberFormat="true">
      <alignment horizontal="right" vertical="top"/>
      <protection locked="true"/>
    </xf>
    <xf numFmtId="171" fontId="1203" fillId="3" borderId="4" xfId="0" applyFill="true" applyBorder="true" applyNumberFormat="true" applyFont="true">
      <alignment vertical="top" horizontal="right"/>
      <protection locked="false"/>
    </xf>
    <xf numFmtId="171" fontId="1204" fillId="0" borderId="4" xfId="0" applyBorder="true" applyFont="true" applyNumberFormat="true">
      <alignment horizontal="right" vertical="top"/>
      <protection locked="true"/>
    </xf>
    <xf numFmtId="171" fontId="1205" fillId="0" borderId="4" xfId="0" applyBorder="true" applyFont="true" applyNumberFormat="true">
      <alignment horizontal="right" vertical="top"/>
      <protection locked="true"/>
    </xf>
    <xf numFmtId="171" fontId="1206" fillId="0" borderId="4" xfId="0" applyBorder="true" applyFont="true" applyNumberFormat="true">
      <alignment horizontal="right" vertical="top"/>
      <protection locked="true"/>
    </xf>
    <xf numFmtId="0" fontId="1207" fillId="5" borderId="4" xfId="0" applyFill="true" applyBorder="true" applyFont="true">
      <alignment horizontal="left"/>
      <protection locked="true"/>
    </xf>
    <xf numFmtId="0" fontId="1208" fillId="5" borderId="4" xfId="0" applyFill="true" applyBorder="true" applyFont="true">
      <alignment horizontal="left"/>
      <protection locked="true"/>
    </xf>
    <xf numFmtId="0" fontId="1209" fillId="5" borderId="4" xfId="0" applyFill="true" applyBorder="true" applyFont="true">
      <alignment horizontal="left"/>
      <protection locked="true"/>
    </xf>
    <xf numFmtId="0" fontId="1210" fillId="5" borderId="4" xfId="0" applyFill="true" applyBorder="true" applyFont="true">
      <alignment horizontal="left"/>
      <protection locked="true"/>
    </xf>
    <xf numFmtId="0" fontId="1211" fillId="5" borderId="4" xfId="0" applyFill="true" applyBorder="true" applyFont="true">
      <alignment horizontal="left"/>
      <protection locked="true"/>
    </xf>
    <xf numFmtId="4" fontId="1212" fillId="5" borderId="4" xfId="0" applyFill="true" applyBorder="true" applyFont="true" applyNumberFormat="true">
      <alignment horizontal="right"/>
      <protection locked="true"/>
    </xf>
    <xf numFmtId="4" fontId="1213" fillId="5" borderId="4" xfId="0" applyFill="true" applyBorder="true" applyFont="true" applyNumberFormat="true">
      <alignment horizontal="right"/>
      <protection locked="true"/>
    </xf>
    <xf numFmtId="0" fontId="1214" fillId="5" borderId="4" xfId="0" applyFill="true" applyBorder="true" applyFont="true">
      <alignment horizontal="left"/>
      <protection locked="true"/>
    </xf>
    <xf numFmtId="4" fontId="1215" fillId="5" borderId="4" xfId="0" applyFill="true" applyBorder="true" applyFont="true" applyNumberFormat="true">
      <alignment horizontal="right"/>
      <protection locked="true"/>
    </xf>
    <xf numFmtId="0" fontId="1216" fillId="0" borderId="0" xfId="0" applyFont="true"/>
    <xf numFmtId="0" fontId="1217" fillId="0" borderId="4" xfId="0" applyBorder="true" applyFont="true">
      <alignment horizontal="left" vertical="top"/>
      <protection locked="true"/>
    </xf>
    <xf numFmtId="0" fontId="1218" fillId="0" borderId="4" xfId="0" applyBorder="true" applyFont="true">
      <alignment horizontal="left" vertical="top" wrapText="true"/>
      <protection locked="true"/>
    </xf>
    <xf numFmtId="0" fontId="1219" fillId="0" borderId="4" xfId="0" applyBorder="true" applyFont="true">
      <alignment horizontal="center" vertical="top"/>
      <protection locked="true"/>
    </xf>
    <xf numFmtId="170" fontId="1220" fillId="0" borderId="4" xfId="0" applyBorder="true" applyFont="true" applyNumberFormat="true">
      <alignment horizontal="right" vertical="top"/>
      <protection locked="true"/>
    </xf>
    <xf numFmtId="171" fontId="1221" fillId="0" borderId="4" xfId="0" applyBorder="true" applyFont="true" applyNumberFormat="true">
      <alignment horizontal="right" vertical="top"/>
      <protection locked="true"/>
    </xf>
    <xf numFmtId="171" fontId="1222" fillId="3" borderId="4" xfId="0" applyFill="true" applyBorder="true" applyNumberFormat="true" applyFont="true">
      <alignment vertical="top" horizontal="right"/>
      <protection locked="false"/>
    </xf>
    <xf numFmtId="171" fontId="1223" fillId="0" borderId="4" xfId="0" applyBorder="true" applyFont="true" applyNumberFormat="true">
      <alignment horizontal="right" vertical="top"/>
      <protection locked="true"/>
    </xf>
    <xf numFmtId="171" fontId="1224" fillId="0" borderId="4" xfId="0" applyBorder="true" applyFont="true" applyNumberFormat="true">
      <alignment horizontal="right" vertical="top"/>
      <protection locked="true"/>
    </xf>
    <xf numFmtId="171" fontId="1225" fillId="0" borderId="4" xfId="0" applyBorder="true" applyFont="true" applyNumberFormat="true">
      <alignment horizontal="right" vertical="top"/>
      <protection locked="true"/>
    </xf>
    <xf numFmtId="0" fontId="1226" fillId="0" borderId="4" xfId="0" applyBorder="true" applyFont="true">
      <alignment horizontal="left" vertical="top"/>
      <protection locked="true"/>
    </xf>
    <xf numFmtId="0" fontId="1227" fillId="0" borderId="4" xfId="0" applyBorder="true" applyFont="true">
      <alignment horizontal="left" vertical="top" wrapText="true"/>
      <protection locked="true"/>
    </xf>
    <xf numFmtId="0" fontId="1228" fillId="0" borderId="4" xfId="0" applyBorder="true" applyFont="true">
      <alignment horizontal="center" vertical="top"/>
      <protection locked="true"/>
    </xf>
    <xf numFmtId="170" fontId="1229" fillId="0" borderId="4" xfId="0" applyBorder="true" applyFont="true" applyNumberFormat="true">
      <alignment horizontal="right" vertical="top"/>
      <protection locked="true"/>
    </xf>
    <xf numFmtId="171" fontId="1230" fillId="0" borderId="4" xfId="0" applyBorder="true" applyFont="true" applyNumberFormat="true">
      <alignment horizontal="right" vertical="top"/>
      <protection locked="true"/>
    </xf>
    <xf numFmtId="171" fontId="1231" fillId="3" borderId="4" xfId="0" applyFill="true" applyBorder="true" applyNumberFormat="true" applyFont="true">
      <alignment vertical="top" horizontal="right"/>
      <protection locked="false"/>
    </xf>
    <xf numFmtId="171" fontId="1232" fillId="0" borderId="4" xfId="0" applyBorder="true" applyFont="true" applyNumberFormat="true">
      <alignment horizontal="right" vertical="top"/>
      <protection locked="true"/>
    </xf>
    <xf numFmtId="171" fontId="1233" fillId="0" borderId="4" xfId="0" applyBorder="true" applyFont="true" applyNumberFormat="true">
      <alignment horizontal="right" vertical="top"/>
      <protection locked="true"/>
    </xf>
    <xf numFmtId="171" fontId="1234" fillId="0" borderId="4" xfId="0" applyBorder="true" applyFont="true" applyNumberFormat="true">
      <alignment horizontal="right" vertical="top"/>
      <protection locked="true"/>
    </xf>
    <xf numFmtId="0" fontId="1235" fillId="0" borderId="4" xfId="0" applyBorder="true" applyFont="true">
      <alignment horizontal="left" vertical="top"/>
      <protection locked="true"/>
    </xf>
    <xf numFmtId="0" fontId="1236" fillId="0" borderId="4" xfId="0" applyBorder="true" applyFont="true">
      <alignment horizontal="left" vertical="top" wrapText="true"/>
      <protection locked="true"/>
    </xf>
    <xf numFmtId="0" fontId="1237" fillId="0" borderId="4" xfId="0" applyBorder="true" applyFont="true">
      <alignment horizontal="center" vertical="top"/>
      <protection locked="true"/>
    </xf>
    <xf numFmtId="170" fontId="1238" fillId="0" borderId="4" xfId="0" applyBorder="true" applyFont="true" applyNumberFormat="true">
      <alignment horizontal="right" vertical="top"/>
      <protection locked="true"/>
    </xf>
    <xf numFmtId="171" fontId="1239" fillId="0" borderId="4" xfId="0" applyBorder="true" applyFont="true" applyNumberFormat="true">
      <alignment horizontal="right" vertical="top"/>
      <protection locked="true"/>
    </xf>
    <xf numFmtId="171" fontId="1240" fillId="3" borderId="4" xfId="0" applyFill="true" applyBorder="true" applyNumberFormat="true" applyFont="true">
      <alignment vertical="top" horizontal="right"/>
      <protection locked="false"/>
    </xf>
    <xf numFmtId="171" fontId="1241" fillId="0" borderId="4" xfId="0" applyBorder="true" applyFont="true" applyNumberFormat="true">
      <alignment horizontal="right" vertical="top"/>
      <protection locked="true"/>
    </xf>
    <xf numFmtId="171" fontId="1242" fillId="0" borderId="4" xfId="0" applyBorder="true" applyFont="true" applyNumberFormat="true">
      <alignment horizontal="right" vertical="top"/>
      <protection locked="true"/>
    </xf>
    <xf numFmtId="171" fontId="1243" fillId="0" borderId="4" xfId="0" applyBorder="true" applyFont="true" applyNumberFormat="true">
      <alignment horizontal="right" vertical="top"/>
      <protection locked="true"/>
    </xf>
    <xf numFmtId="0" fontId="1244" fillId="0" borderId="4" xfId="0" applyBorder="true" applyFont="true">
      <alignment horizontal="left" vertical="top"/>
      <protection locked="true"/>
    </xf>
    <xf numFmtId="0" fontId="1245" fillId="0" borderId="4" xfId="0" applyBorder="true" applyFont="true">
      <alignment horizontal="left" vertical="top" wrapText="true"/>
      <protection locked="true"/>
    </xf>
    <xf numFmtId="0" fontId="1246" fillId="0" borderId="4" xfId="0" applyBorder="true" applyFont="true">
      <alignment horizontal="center" vertical="top"/>
      <protection locked="true"/>
    </xf>
    <xf numFmtId="170" fontId="1247" fillId="0" borderId="4" xfId="0" applyBorder="true" applyFont="true" applyNumberFormat="true">
      <alignment horizontal="right" vertical="top"/>
      <protection locked="true"/>
    </xf>
    <xf numFmtId="171" fontId="1248" fillId="0" borderId="4" xfId="0" applyBorder="true" applyFont="true" applyNumberFormat="true">
      <alignment horizontal="right" vertical="top"/>
      <protection locked="true"/>
    </xf>
    <xf numFmtId="171" fontId="1249" fillId="3" borderId="4" xfId="0" applyFill="true" applyBorder="true" applyNumberFormat="true" applyFont="true">
      <alignment vertical="top" horizontal="right"/>
      <protection locked="false"/>
    </xf>
    <xf numFmtId="171" fontId="1250" fillId="0" borderId="4" xfId="0" applyBorder="true" applyFont="true" applyNumberFormat="true">
      <alignment horizontal="right" vertical="top"/>
      <protection locked="true"/>
    </xf>
    <xf numFmtId="171" fontId="1251" fillId="0" borderId="4" xfId="0" applyBorder="true" applyFont="true" applyNumberFormat="true">
      <alignment horizontal="right" vertical="top"/>
      <protection locked="true"/>
    </xf>
    <xf numFmtId="171" fontId="1252" fillId="0" borderId="4" xfId="0" applyBorder="true" applyFont="true" applyNumberFormat="true">
      <alignment horizontal="right" vertical="top"/>
      <protection locked="true"/>
    </xf>
    <xf numFmtId="0" fontId="1253" fillId="0" borderId="4" xfId="0" applyBorder="true" applyFont="true">
      <alignment horizontal="left" vertical="top"/>
      <protection locked="true"/>
    </xf>
    <xf numFmtId="0" fontId="1254" fillId="0" borderId="4" xfId="0" applyBorder="true" applyFont="true">
      <alignment horizontal="left" vertical="top" wrapText="true"/>
      <protection locked="true"/>
    </xf>
    <xf numFmtId="0" fontId="1255" fillId="0" borderId="4" xfId="0" applyBorder="true" applyFont="true">
      <alignment horizontal="center" vertical="top"/>
      <protection locked="true"/>
    </xf>
    <xf numFmtId="170" fontId="1256" fillId="0" borderId="4" xfId="0" applyBorder="true" applyFont="true" applyNumberFormat="true">
      <alignment horizontal="right" vertical="top"/>
      <protection locked="true"/>
    </xf>
    <xf numFmtId="171" fontId="1257" fillId="0" borderId="4" xfId="0" applyBorder="true" applyFont="true" applyNumberFormat="true">
      <alignment horizontal="right" vertical="top"/>
      <protection locked="true"/>
    </xf>
    <xf numFmtId="171" fontId="1258" fillId="3" borderId="4" xfId="0" applyFill="true" applyBorder="true" applyNumberFormat="true" applyFont="true">
      <alignment vertical="top" horizontal="right"/>
      <protection locked="false"/>
    </xf>
    <xf numFmtId="171" fontId="1259" fillId="0" borderId="4" xfId="0" applyBorder="true" applyFont="true" applyNumberFormat="true">
      <alignment horizontal="right" vertical="top"/>
      <protection locked="true"/>
    </xf>
    <xf numFmtId="171" fontId="1260" fillId="0" borderId="4" xfId="0" applyBorder="true" applyFont="true" applyNumberFormat="true">
      <alignment horizontal="right" vertical="top"/>
      <protection locked="true"/>
    </xf>
    <xf numFmtId="171" fontId="1261" fillId="0" borderId="4" xfId="0" applyBorder="true" applyFont="true" applyNumberFormat="true">
      <alignment horizontal="right" vertical="top"/>
      <protection locked="true"/>
    </xf>
    <xf numFmtId="0" fontId="1262" fillId="0" borderId="4" xfId="0" applyBorder="true" applyFont="true">
      <alignment horizontal="left" vertical="top"/>
      <protection locked="true"/>
    </xf>
    <xf numFmtId="0" fontId="1263" fillId="0" borderId="4" xfId="0" applyBorder="true" applyFont="true">
      <alignment horizontal="left" vertical="top" wrapText="true"/>
      <protection locked="true"/>
    </xf>
    <xf numFmtId="0" fontId="1264" fillId="0" borderId="4" xfId="0" applyBorder="true" applyFont="true">
      <alignment horizontal="center" vertical="top"/>
      <protection locked="true"/>
    </xf>
    <xf numFmtId="170" fontId="1265" fillId="0" borderId="4" xfId="0" applyBorder="true" applyFont="true" applyNumberFormat="true">
      <alignment horizontal="right" vertical="top"/>
      <protection locked="true"/>
    </xf>
    <xf numFmtId="171" fontId="1266" fillId="0" borderId="4" xfId="0" applyBorder="true" applyFont="true" applyNumberFormat="true">
      <alignment horizontal="right" vertical="top"/>
      <protection locked="true"/>
    </xf>
    <xf numFmtId="171" fontId="1267" fillId="3" borderId="4" xfId="0" applyFill="true" applyBorder="true" applyNumberFormat="true" applyFont="true">
      <alignment vertical="top" horizontal="right"/>
      <protection locked="false"/>
    </xf>
    <xf numFmtId="171" fontId="1268" fillId="0" borderId="4" xfId="0" applyBorder="true" applyFont="true" applyNumberFormat="true">
      <alignment horizontal="right" vertical="top"/>
      <protection locked="true"/>
    </xf>
    <xf numFmtId="171" fontId="1269" fillId="0" borderId="4" xfId="0" applyBorder="true" applyFont="true" applyNumberFormat="true">
      <alignment horizontal="right" vertical="top"/>
      <protection locked="true"/>
    </xf>
    <xf numFmtId="171" fontId="1270" fillId="0" borderId="4" xfId="0" applyBorder="true" applyFont="true" applyNumberFormat="true">
      <alignment horizontal="right" vertical="top"/>
      <protection locked="true"/>
    </xf>
    <xf numFmtId="0" fontId="1271" fillId="0" borderId="4" xfId="0" applyBorder="true" applyFont="true">
      <alignment horizontal="left" vertical="top"/>
      <protection locked="true"/>
    </xf>
    <xf numFmtId="0" fontId="1272" fillId="0" borderId="4" xfId="0" applyBorder="true" applyFont="true">
      <alignment horizontal="left" vertical="top" wrapText="true"/>
      <protection locked="true"/>
    </xf>
    <xf numFmtId="0" fontId="1273" fillId="0" borderId="4" xfId="0" applyBorder="true" applyFont="true">
      <alignment horizontal="center" vertical="top"/>
      <protection locked="true"/>
    </xf>
    <xf numFmtId="170" fontId="1274" fillId="0" borderId="4" xfId="0" applyBorder="true" applyFont="true" applyNumberFormat="true">
      <alignment horizontal="right" vertical="top"/>
      <protection locked="true"/>
    </xf>
    <xf numFmtId="171" fontId="1275" fillId="0" borderId="4" xfId="0" applyBorder="true" applyFont="true" applyNumberFormat="true">
      <alignment horizontal="right" vertical="top"/>
      <protection locked="true"/>
    </xf>
    <xf numFmtId="171" fontId="1276" fillId="3" borderId="4" xfId="0" applyFill="true" applyBorder="true" applyNumberFormat="true" applyFont="true">
      <alignment vertical="top" horizontal="right"/>
      <protection locked="false"/>
    </xf>
    <xf numFmtId="171" fontId="1277" fillId="0" borderId="4" xfId="0" applyBorder="true" applyFont="true" applyNumberFormat="true">
      <alignment horizontal="right" vertical="top"/>
      <protection locked="true"/>
    </xf>
    <xf numFmtId="171" fontId="1278" fillId="0" borderId="4" xfId="0" applyBorder="true" applyFont="true" applyNumberFormat="true">
      <alignment horizontal="right" vertical="top"/>
      <protection locked="true"/>
    </xf>
    <xf numFmtId="171" fontId="1279" fillId="0" borderId="4" xfId="0" applyBorder="true" applyFont="true" applyNumberFormat="true">
      <alignment horizontal="right" vertical="top"/>
      <protection locked="true"/>
    </xf>
    <xf numFmtId="0" fontId="1280" fillId="0" borderId="4" xfId="0" applyBorder="true" applyFont="true">
      <alignment horizontal="left" vertical="top"/>
      <protection locked="true"/>
    </xf>
    <xf numFmtId="0" fontId="1281" fillId="0" borderId="4" xfId="0" applyBorder="true" applyFont="true">
      <alignment horizontal="left" vertical="top" wrapText="true"/>
      <protection locked="true"/>
    </xf>
    <xf numFmtId="0" fontId="1282" fillId="0" borderId="4" xfId="0" applyBorder="true" applyFont="true">
      <alignment horizontal="center" vertical="top"/>
      <protection locked="true"/>
    </xf>
    <xf numFmtId="170" fontId="1283" fillId="0" borderId="4" xfId="0" applyBorder="true" applyFont="true" applyNumberFormat="true">
      <alignment horizontal="right" vertical="top"/>
      <protection locked="true"/>
    </xf>
    <xf numFmtId="171" fontId="1284" fillId="0" borderId="4" xfId="0" applyBorder="true" applyFont="true" applyNumberFormat="true">
      <alignment horizontal="right" vertical="top"/>
      <protection locked="true"/>
    </xf>
    <xf numFmtId="171" fontId="1285" fillId="3" borderId="4" xfId="0" applyFill="true" applyBorder="true" applyNumberFormat="true" applyFont="true">
      <alignment vertical="top" horizontal="right"/>
      <protection locked="false"/>
    </xf>
    <xf numFmtId="171" fontId="1286" fillId="0" borderId="4" xfId="0" applyBorder="true" applyFont="true" applyNumberFormat="true">
      <alignment horizontal="right" vertical="top"/>
      <protection locked="true"/>
    </xf>
    <xf numFmtId="171" fontId="1287" fillId="0" borderId="4" xfId="0" applyBorder="true" applyFont="true" applyNumberFormat="true">
      <alignment horizontal="right" vertical="top"/>
      <protection locked="true"/>
    </xf>
    <xf numFmtId="171" fontId="1288" fillId="0" borderId="4" xfId="0" applyBorder="true" applyFont="true" applyNumberFormat="true">
      <alignment horizontal="right" vertical="top"/>
      <protection locked="true"/>
    </xf>
    <xf numFmtId="0" fontId="1289" fillId="5" borderId="4" xfId="0" applyFill="true" applyBorder="true" applyFont="true">
      <alignment horizontal="left"/>
      <protection locked="true"/>
    </xf>
    <xf numFmtId="0" fontId="1290" fillId="5" borderId="4" xfId="0" applyFill="true" applyBorder="true" applyFont="true">
      <alignment horizontal="left"/>
      <protection locked="true"/>
    </xf>
    <xf numFmtId="0" fontId="1291" fillId="5" borderId="4" xfId="0" applyFill="true" applyBorder="true" applyFont="true">
      <alignment horizontal="left"/>
      <protection locked="true"/>
    </xf>
    <xf numFmtId="0" fontId="1292" fillId="5" borderId="4" xfId="0" applyFill="true" applyBorder="true" applyFont="true">
      <alignment horizontal="left"/>
      <protection locked="true"/>
    </xf>
    <xf numFmtId="0" fontId="1293" fillId="5" borderId="4" xfId="0" applyFill="true" applyBorder="true" applyFont="true">
      <alignment horizontal="left"/>
      <protection locked="true"/>
    </xf>
    <xf numFmtId="4" fontId="1294" fillId="5" borderId="4" xfId="0" applyFill="true" applyBorder="true" applyFont="true" applyNumberFormat="true">
      <alignment horizontal="right"/>
      <protection locked="true"/>
    </xf>
    <xf numFmtId="4" fontId="1295" fillId="5" borderId="4" xfId="0" applyFill="true" applyBorder="true" applyFont="true" applyNumberFormat="true">
      <alignment horizontal="right"/>
      <protection locked="true"/>
    </xf>
    <xf numFmtId="0" fontId="1296" fillId="5" borderId="4" xfId="0" applyFill="true" applyBorder="true" applyFont="true">
      <alignment horizontal="left"/>
      <protection locked="true"/>
    </xf>
    <xf numFmtId="4" fontId="1297" fillId="5" borderId="4" xfId="0" applyFill="true" applyBorder="true" applyFont="true" applyNumberFormat="true">
      <alignment horizontal="right"/>
      <protection locked="true"/>
    </xf>
    <xf numFmtId="0" fontId="1298" fillId="0" borderId="0" xfId="0" applyFont="true"/>
    <xf numFmtId="0" fontId="1299" fillId="0" borderId="4" xfId="0" applyBorder="true" applyFont="true">
      <alignment horizontal="left" vertical="top"/>
      <protection locked="true"/>
    </xf>
    <xf numFmtId="0" fontId="1300" fillId="0" borderId="4" xfId="0" applyBorder="true" applyFont="true">
      <alignment horizontal="left" vertical="top" wrapText="true"/>
      <protection locked="true"/>
    </xf>
    <xf numFmtId="0" fontId="1301" fillId="0" borderId="4" xfId="0" applyBorder="true" applyFont="true">
      <alignment horizontal="center" vertical="top"/>
      <protection locked="true"/>
    </xf>
    <xf numFmtId="170" fontId="1302" fillId="0" borderId="4" xfId="0" applyBorder="true" applyFont="true" applyNumberFormat="true">
      <alignment horizontal="right" vertical="top"/>
      <protection locked="true"/>
    </xf>
    <xf numFmtId="171" fontId="1303" fillId="0" borderId="4" xfId="0" applyBorder="true" applyFont="true" applyNumberFormat="true">
      <alignment horizontal="right" vertical="top"/>
      <protection locked="true"/>
    </xf>
    <xf numFmtId="171" fontId="1304" fillId="3" borderId="4" xfId="0" applyFill="true" applyBorder="true" applyNumberFormat="true" applyFont="true">
      <alignment vertical="top" horizontal="right"/>
      <protection locked="false"/>
    </xf>
    <xf numFmtId="171" fontId="1305" fillId="0" borderId="4" xfId="0" applyBorder="true" applyFont="true" applyNumberFormat="true">
      <alignment horizontal="right" vertical="top"/>
      <protection locked="true"/>
    </xf>
    <xf numFmtId="171" fontId="1306" fillId="0" borderId="4" xfId="0" applyBorder="true" applyFont="true" applyNumberFormat="true">
      <alignment horizontal="right" vertical="top"/>
      <protection locked="true"/>
    </xf>
    <xf numFmtId="171" fontId="1307" fillId="0" borderId="4" xfId="0" applyBorder="true" applyFont="true" applyNumberFormat="true">
      <alignment horizontal="right" vertical="top"/>
      <protection locked="true"/>
    </xf>
    <xf numFmtId="0" fontId="1308" fillId="0" borderId="4" xfId="0" applyBorder="true" applyFont="true">
      <alignment horizontal="left" vertical="top"/>
      <protection locked="true"/>
    </xf>
    <xf numFmtId="0" fontId="1309" fillId="0" borderId="4" xfId="0" applyBorder="true" applyFont="true">
      <alignment horizontal="left" vertical="top" wrapText="true"/>
      <protection locked="true"/>
    </xf>
    <xf numFmtId="0" fontId="1310" fillId="0" borderId="4" xfId="0" applyBorder="true" applyFont="true">
      <alignment horizontal="center" vertical="top"/>
      <protection locked="true"/>
    </xf>
    <xf numFmtId="170" fontId="1311" fillId="0" borderId="4" xfId="0" applyBorder="true" applyFont="true" applyNumberFormat="true">
      <alignment horizontal="right" vertical="top"/>
      <protection locked="true"/>
    </xf>
    <xf numFmtId="171" fontId="1312" fillId="0" borderId="4" xfId="0" applyBorder="true" applyFont="true" applyNumberFormat="true">
      <alignment horizontal="right" vertical="top"/>
      <protection locked="true"/>
    </xf>
    <xf numFmtId="171" fontId="1313" fillId="3" borderId="4" xfId="0" applyFill="true" applyBorder="true" applyNumberFormat="true" applyFont="true">
      <alignment vertical="top" horizontal="right"/>
      <protection locked="false"/>
    </xf>
    <xf numFmtId="171" fontId="1314" fillId="0" borderId="4" xfId="0" applyBorder="true" applyFont="true" applyNumberFormat="true">
      <alignment horizontal="right" vertical="top"/>
      <protection locked="true"/>
    </xf>
    <xf numFmtId="171" fontId="1315" fillId="0" borderId="4" xfId="0" applyBorder="true" applyFont="true" applyNumberFormat="true">
      <alignment horizontal="right" vertical="top"/>
      <protection locked="true"/>
    </xf>
    <xf numFmtId="171" fontId="1316" fillId="0" borderId="4" xfId="0" applyBorder="true" applyFont="true" applyNumberFormat="true">
      <alignment horizontal="right" vertical="top"/>
      <protection locked="true"/>
    </xf>
    <xf numFmtId="0" fontId="1317" fillId="0" borderId="4" xfId="0" applyBorder="true" applyFont="true">
      <alignment horizontal="left" vertical="top"/>
      <protection locked="true"/>
    </xf>
    <xf numFmtId="0" fontId="1318" fillId="0" borderId="4" xfId="0" applyBorder="true" applyFont="true">
      <alignment horizontal="left" vertical="top" wrapText="true"/>
      <protection locked="true"/>
    </xf>
    <xf numFmtId="0" fontId="1319" fillId="0" borderId="4" xfId="0" applyBorder="true" applyFont="true">
      <alignment horizontal="center" vertical="top"/>
      <protection locked="true"/>
    </xf>
    <xf numFmtId="170" fontId="1320" fillId="0" borderId="4" xfId="0" applyBorder="true" applyFont="true" applyNumberFormat="true">
      <alignment horizontal="right" vertical="top"/>
      <protection locked="true"/>
    </xf>
    <xf numFmtId="171" fontId="1321" fillId="0" borderId="4" xfId="0" applyBorder="true" applyFont="true" applyNumberFormat="true">
      <alignment horizontal="right" vertical="top"/>
      <protection locked="true"/>
    </xf>
    <xf numFmtId="171" fontId="1322" fillId="3" borderId="4" xfId="0" applyFill="true" applyBorder="true" applyNumberFormat="true" applyFont="true">
      <alignment vertical="top" horizontal="right"/>
      <protection locked="false"/>
    </xf>
    <xf numFmtId="171" fontId="1323" fillId="0" borderId="4" xfId="0" applyBorder="true" applyFont="true" applyNumberFormat="true">
      <alignment horizontal="right" vertical="top"/>
      <protection locked="true"/>
    </xf>
    <xf numFmtId="171" fontId="1324" fillId="0" borderId="4" xfId="0" applyBorder="true" applyFont="true" applyNumberFormat="true">
      <alignment horizontal="right" vertical="top"/>
      <protection locked="true"/>
    </xf>
    <xf numFmtId="171" fontId="1325" fillId="0" borderId="4" xfId="0" applyBorder="true" applyFont="true" applyNumberFormat="true">
      <alignment horizontal="right" vertical="top"/>
      <protection locked="true"/>
    </xf>
    <xf numFmtId="0" fontId="1326" fillId="0" borderId="4" xfId="0" applyBorder="true" applyFont="true">
      <alignment horizontal="left" vertical="top"/>
      <protection locked="true"/>
    </xf>
    <xf numFmtId="0" fontId="1327" fillId="0" borderId="4" xfId="0" applyBorder="true" applyFont="true">
      <alignment horizontal="left" vertical="top" wrapText="true"/>
      <protection locked="true"/>
    </xf>
    <xf numFmtId="0" fontId="1328" fillId="0" borderId="4" xfId="0" applyBorder="true" applyFont="true">
      <alignment horizontal="center" vertical="top"/>
      <protection locked="true"/>
    </xf>
    <xf numFmtId="170" fontId="1329" fillId="0" borderId="4" xfId="0" applyBorder="true" applyFont="true" applyNumberFormat="true">
      <alignment horizontal="right" vertical="top"/>
      <protection locked="true"/>
    </xf>
    <xf numFmtId="171" fontId="1330" fillId="0" borderId="4" xfId="0" applyBorder="true" applyFont="true" applyNumberFormat="true">
      <alignment horizontal="right" vertical="top"/>
      <protection locked="true"/>
    </xf>
    <xf numFmtId="171" fontId="1331" fillId="3" borderId="4" xfId="0" applyFill="true" applyBorder="true" applyNumberFormat="true" applyFont="true">
      <alignment vertical="top" horizontal="right"/>
      <protection locked="false"/>
    </xf>
    <xf numFmtId="171" fontId="1332" fillId="0" borderId="4" xfId="0" applyBorder="true" applyFont="true" applyNumberFormat="true">
      <alignment horizontal="right" vertical="top"/>
      <protection locked="true"/>
    </xf>
    <xf numFmtId="171" fontId="1333" fillId="0" borderId="4" xfId="0" applyBorder="true" applyFont="true" applyNumberFormat="true">
      <alignment horizontal="right" vertical="top"/>
      <protection locked="true"/>
    </xf>
    <xf numFmtId="171" fontId="1334" fillId="0" borderId="4" xfId="0" applyBorder="true" applyFont="true" applyNumberFormat="true">
      <alignment horizontal="right" vertical="top"/>
      <protection locked="true"/>
    </xf>
    <xf numFmtId="0" fontId="1335" fillId="0" borderId="4" xfId="0" applyBorder="true" applyFont="true">
      <alignment horizontal="left" vertical="top"/>
      <protection locked="true"/>
    </xf>
    <xf numFmtId="0" fontId="1336" fillId="0" borderId="4" xfId="0" applyBorder="true" applyFont="true">
      <alignment horizontal="left" vertical="top" wrapText="true"/>
      <protection locked="true"/>
    </xf>
    <xf numFmtId="0" fontId="1337" fillId="0" borderId="4" xfId="0" applyBorder="true" applyFont="true">
      <alignment horizontal="center" vertical="top"/>
      <protection locked="true"/>
    </xf>
    <xf numFmtId="170" fontId="1338" fillId="0" borderId="4" xfId="0" applyBorder="true" applyFont="true" applyNumberFormat="true">
      <alignment horizontal="right" vertical="top"/>
      <protection locked="true"/>
    </xf>
    <xf numFmtId="171" fontId="1339" fillId="0" borderId="4" xfId="0" applyBorder="true" applyFont="true" applyNumberFormat="true">
      <alignment horizontal="right" vertical="top"/>
      <protection locked="true"/>
    </xf>
    <xf numFmtId="171" fontId="1340" fillId="3" borderId="4" xfId="0" applyFill="true" applyBorder="true" applyNumberFormat="true" applyFont="true">
      <alignment vertical="top" horizontal="right"/>
      <protection locked="false"/>
    </xf>
    <xf numFmtId="171" fontId="1341" fillId="0" borderId="4" xfId="0" applyBorder="true" applyFont="true" applyNumberFormat="true">
      <alignment horizontal="right" vertical="top"/>
      <protection locked="true"/>
    </xf>
    <xf numFmtId="171" fontId="1342" fillId="0" borderId="4" xfId="0" applyBorder="true" applyFont="true" applyNumberFormat="true">
      <alignment horizontal="right" vertical="top"/>
      <protection locked="true"/>
    </xf>
    <xf numFmtId="171" fontId="1343" fillId="0" borderId="4" xfId="0" applyBorder="true" applyFont="true" applyNumberFormat="true">
      <alignment horizontal="right" vertical="top"/>
      <protection locked="true"/>
    </xf>
    <xf numFmtId="0" fontId="1344" fillId="0" borderId="4" xfId="0" applyBorder="true" applyFont="true">
      <alignment horizontal="left" vertical="top"/>
      <protection locked="true"/>
    </xf>
    <xf numFmtId="0" fontId="1345" fillId="0" borderId="4" xfId="0" applyBorder="true" applyFont="true">
      <alignment horizontal="left" vertical="top" wrapText="true"/>
      <protection locked="true"/>
    </xf>
    <xf numFmtId="0" fontId="1346" fillId="0" borderId="4" xfId="0" applyBorder="true" applyFont="true">
      <alignment horizontal="center" vertical="top"/>
      <protection locked="true"/>
    </xf>
    <xf numFmtId="170" fontId="1347" fillId="0" borderId="4" xfId="0" applyBorder="true" applyFont="true" applyNumberFormat="true">
      <alignment horizontal="right" vertical="top"/>
      <protection locked="true"/>
    </xf>
    <xf numFmtId="171" fontId="1348" fillId="0" borderId="4" xfId="0" applyBorder="true" applyFont="true" applyNumberFormat="true">
      <alignment horizontal="right" vertical="top"/>
      <protection locked="true"/>
    </xf>
    <xf numFmtId="171" fontId="1349" fillId="3" borderId="4" xfId="0" applyFill="true" applyBorder="true" applyNumberFormat="true" applyFont="true">
      <alignment vertical="top" horizontal="right"/>
      <protection locked="false"/>
    </xf>
    <xf numFmtId="171" fontId="1350" fillId="0" borderId="4" xfId="0" applyBorder="true" applyFont="true" applyNumberFormat="true">
      <alignment horizontal="right" vertical="top"/>
      <protection locked="true"/>
    </xf>
    <xf numFmtId="171" fontId="1351" fillId="0" borderId="4" xfId="0" applyBorder="true" applyFont="true" applyNumberFormat="true">
      <alignment horizontal="right" vertical="top"/>
      <protection locked="true"/>
    </xf>
    <xf numFmtId="171" fontId="1352" fillId="0" borderId="4" xfId="0" applyBorder="true" applyFont="true" applyNumberFormat="true">
      <alignment horizontal="right" vertical="top"/>
      <protection locked="true"/>
    </xf>
    <xf numFmtId="0" fontId="1353" fillId="0" borderId="4" xfId="0" applyBorder="true" applyFont="true">
      <alignment horizontal="left" vertical="top"/>
      <protection locked="true"/>
    </xf>
    <xf numFmtId="0" fontId="1354" fillId="0" borderId="4" xfId="0" applyBorder="true" applyFont="true">
      <alignment horizontal="left" vertical="top" wrapText="true"/>
      <protection locked="true"/>
    </xf>
    <xf numFmtId="0" fontId="1355" fillId="0" borderId="4" xfId="0" applyBorder="true" applyFont="true">
      <alignment horizontal="center" vertical="top"/>
      <protection locked="true"/>
    </xf>
    <xf numFmtId="170" fontId="1356" fillId="0" borderId="4" xfId="0" applyBorder="true" applyFont="true" applyNumberFormat="true">
      <alignment horizontal="right" vertical="top"/>
      <protection locked="true"/>
    </xf>
    <xf numFmtId="171" fontId="1357" fillId="0" borderId="4" xfId="0" applyBorder="true" applyFont="true" applyNumberFormat="true">
      <alignment horizontal="right" vertical="top"/>
      <protection locked="true"/>
    </xf>
    <xf numFmtId="171" fontId="1358" fillId="3" borderId="4" xfId="0" applyFill="true" applyBorder="true" applyNumberFormat="true" applyFont="true">
      <alignment vertical="top" horizontal="right"/>
      <protection locked="false"/>
    </xf>
    <xf numFmtId="171" fontId="1359" fillId="0" borderId="4" xfId="0" applyBorder="true" applyFont="true" applyNumberFormat="true">
      <alignment horizontal="right" vertical="top"/>
      <protection locked="true"/>
    </xf>
    <xf numFmtId="171" fontId="1360" fillId="0" borderId="4" xfId="0" applyBorder="true" applyFont="true" applyNumberFormat="true">
      <alignment horizontal="right" vertical="top"/>
      <protection locked="true"/>
    </xf>
    <xf numFmtId="171" fontId="1361" fillId="0" borderId="4" xfId="0" applyBorder="true" applyFont="true" applyNumberFormat="true">
      <alignment horizontal="right" vertical="top"/>
      <protection locked="true"/>
    </xf>
    <xf numFmtId="0" fontId="1362" fillId="0" borderId="4" xfId="0" applyBorder="true" applyFont="true">
      <alignment horizontal="left" vertical="top"/>
      <protection locked="true"/>
    </xf>
    <xf numFmtId="0" fontId="1363" fillId="0" borderId="4" xfId="0" applyBorder="true" applyFont="true">
      <alignment horizontal="left" vertical="top" wrapText="true"/>
      <protection locked="true"/>
    </xf>
    <xf numFmtId="0" fontId="1364" fillId="0" borderId="4" xfId="0" applyBorder="true" applyFont="true">
      <alignment horizontal="center" vertical="top"/>
      <protection locked="true"/>
    </xf>
    <xf numFmtId="170" fontId="1365" fillId="0" borderId="4" xfId="0" applyBorder="true" applyFont="true" applyNumberFormat="true">
      <alignment horizontal="right" vertical="top"/>
      <protection locked="true"/>
    </xf>
    <xf numFmtId="171" fontId="1366" fillId="0" borderId="4" xfId="0" applyBorder="true" applyFont="true" applyNumberFormat="true">
      <alignment horizontal="right" vertical="top"/>
      <protection locked="true"/>
    </xf>
    <xf numFmtId="171" fontId="1367" fillId="3" borderId="4" xfId="0" applyFill="true" applyBorder="true" applyNumberFormat="true" applyFont="true">
      <alignment vertical="top" horizontal="right"/>
      <protection locked="false"/>
    </xf>
    <xf numFmtId="171" fontId="1368" fillId="0" borderId="4" xfId="0" applyBorder="true" applyFont="true" applyNumberFormat="true">
      <alignment horizontal="right" vertical="top"/>
      <protection locked="true"/>
    </xf>
    <xf numFmtId="171" fontId="1369" fillId="0" borderId="4" xfId="0" applyBorder="true" applyFont="true" applyNumberFormat="true">
      <alignment horizontal="right" vertical="top"/>
      <protection locked="true"/>
    </xf>
    <xf numFmtId="171" fontId="1370" fillId="0" borderId="4" xfId="0" applyBorder="true" applyFont="true" applyNumberFormat="true">
      <alignment horizontal="right" vertical="top"/>
      <protection locked="true"/>
    </xf>
    <xf numFmtId="0" fontId="1371" fillId="0" borderId="4" xfId="0" applyBorder="true" applyFont="true">
      <alignment horizontal="left" vertical="top"/>
      <protection locked="true"/>
    </xf>
    <xf numFmtId="0" fontId="1372" fillId="0" borderId="4" xfId="0" applyBorder="true" applyFont="true">
      <alignment horizontal="left" vertical="top" wrapText="true"/>
      <protection locked="true"/>
    </xf>
    <xf numFmtId="0" fontId="1373" fillId="0" borderId="4" xfId="0" applyBorder="true" applyFont="true">
      <alignment horizontal="center" vertical="top"/>
      <protection locked="true"/>
    </xf>
    <xf numFmtId="170" fontId="1374" fillId="0" borderId="4" xfId="0" applyBorder="true" applyFont="true" applyNumberFormat="true">
      <alignment horizontal="right" vertical="top"/>
      <protection locked="true"/>
    </xf>
    <xf numFmtId="171" fontId="1375" fillId="0" borderId="4" xfId="0" applyBorder="true" applyFont="true" applyNumberFormat="true">
      <alignment horizontal="right" vertical="top"/>
      <protection locked="true"/>
    </xf>
    <xf numFmtId="171" fontId="1376" fillId="3" borderId="4" xfId="0" applyFill="true" applyBorder="true" applyNumberFormat="true" applyFont="true">
      <alignment vertical="top" horizontal="right"/>
      <protection locked="false"/>
    </xf>
    <xf numFmtId="171" fontId="1377" fillId="0" borderId="4" xfId="0" applyBorder="true" applyFont="true" applyNumberFormat="true">
      <alignment horizontal="right" vertical="top"/>
      <protection locked="true"/>
    </xf>
    <xf numFmtId="171" fontId="1378" fillId="0" borderId="4" xfId="0" applyBorder="true" applyFont="true" applyNumberFormat="true">
      <alignment horizontal="right" vertical="top"/>
      <protection locked="true"/>
    </xf>
    <xf numFmtId="171" fontId="1379" fillId="0" borderId="4" xfId="0" applyBorder="true" applyFont="true" applyNumberFormat="true">
      <alignment horizontal="right" vertical="top"/>
      <protection locked="true"/>
    </xf>
    <xf numFmtId="0" fontId="1380" fillId="0" borderId="4" xfId="0" applyBorder="true" applyFont="true">
      <alignment horizontal="left" vertical="top"/>
      <protection locked="true"/>
    </xf>
    <xf numFmtId="0" fontId="1381" fillId="0" borderId="4" xfId="0" applyBorder="true" applyFont="true">
      <alignment horizontal="left" vertical="top" wrapText="true"/>
      <protection locked="true"/>
    </xf>
    <xf numFmtId="0" fontId="1382" fillId="0" borderId="4" xfId="0" applyBorder="true" applyFont="true">
      <alignment horizontal="center" vertical="top"/>
      <protection locked="true"/>
    </xf>
    <xf numFmtId="170" fontId="1383" fillId="0" borderId="4" xfId="0" applyBorder="true" applyFont="true" applyNumberFormat="true">
      <alignment horizontal="right" vertical="top"/>
      <protection locked="true"/>
    </xf>
    <xf numFmtId="171" fontId="1384" fillId="0" borderId="4" xfId="0" applyBorder="true" applyFont="true" applyNumberFormat="true">
      <alignment horizontal="right" vertical="top"/>
      <protection locked="true"/>
    </xf>
    <xf numFmtId="171" fontId="1385" fillId="3" borderId="4" xfId="0" applyFill="true" applyBorder="true" applyNumberFormat="true" applyFont="true">
      <alignment vertical="top" horizontal="right"/>
      <protection locked="false"/>
    </xf>
    <xf numFmtId="171" fontId="1386" fillId="0" borderId="4" xfId="0" applyBorder="true" applyFont="true" applyNumberFormat="true">
      <alignment horizontal="right" vertical="top"/>
      <protection locked="true"/>
    </xf>
    <xf numFmtId="171" fontId="1387" fillId="0" borderId="4" xfId="0" applyBorder="true" applyFont="true" applyNumberFormat="true">
      <alignment horizontal="right" vertical="top"/>
      <protection locked="true"/>
    </xf>
    <xf numFmtId="171" fontId="1388" fillId="0" borderId="4" xfId="0" applyBorder="true" applyFont="true" applyNumberFormat="true">
      <alignment horizontal="right" vertical="top"/>
      <protection locked="true"/>
    </xf>
    <xf numFmtId="0" fontId="1389" fillId="0" borderId="4" xfId="0" applyBorder="true" applyFont="true">
      <alignment horizontal="left" vertical="top"/>
      <protection locked="true"/>
    </xf>
    <xf numFmtId="0" fontId="1390" fillId="0" borderId="4" xfId="0" applyBorder="true" applyFont="true">
      <alignment horizontal="left" vertical="top" wrapText="true"/>
      <protection locked="true"/>
    </xf>
    <xf numFmtId="0" fontId="1391" fillId="0" borderId="4" xfId="0" applyBorder="true" applyFont="true">
      <alignment horizontal="center" vertical="top"/>
      <protection locked="true"/>
    </xf>
    <xf numFmtId="170" fontId="1392" fillId="0" borderId="4" xfId="0" applyBorder="true" applyFont="true" applyNumberFormat="true">
      <alignment horizontal="right" vertical="top"/>
      <protection locked="true"/>
    </xf>
    <xf numFmtId="171" fontId="1393" fillId="0" borderId="4" xfId="0" applyBorder="true" applyFont="true" applyNumberFormat="true">
      <alignment horizontal="right" vertical="top"/>
      <protection locked="true"/>
    </xf>
    <xf numFmtId="171" fontId="1394" fillId="3" borderId="4" xfId="0" applyFill="true" applyBorder="true" applyNumberFormat="true" applyFont="true">
      <alignment vertical="top" horizontal="right"/>
      <protection locked="false"/>
    </xf>
    <xf numFmtId="171" fontId="1395" fillId="0" borderId="4" xfId="0" applyBorder="true" applyFont="true" applyNumberFormat="true">
      <alignment horizontal="right" vertical="top"/>
      <protection locked="true"/>
    </xf>
    <xf numFmtId="171" fontId="1396" fillId="0" borderId="4" xfId="0" applyBorder="true" applyFont="true" applyNumberFormat="true">
      <alignment horizontal="right" vertical="top"/>
      <protection locked="true"/>
    </xf>
    <xf numFmtId="171" fontId="1397" fillId="0" borderId="4" xfId="0" applyBorder="true" applyFont="true" applyNumberFormat="true">
      <alignment horizontal="right" vertical="top"/>
      <protection locked="true"/>
    </xf>
    <xf numFmtId="0" fontId="1398" fillId="0" borderId="4" xfId="0" applyBorder="true" applyFont="true">
      <alignment horizontal="left" vertical="top"/>
      <protection locked="true"/>
    </xf>
    <xf numFmtId="0" fontId="1399" fillId="0" borderId="4" xfId="0" applyBorder="true" applyFont="true">
      <alignment horizontal="left" vertical="top" wrapText="true"/>
      <protection locked="true"/>
    </xf>
    <xf numFmtId="0" fontId="1400" fillId="0" borderId="4" xfId="0" applyBorder="true" applyFont="true">
      <alignment horizontal="center" vertical="top"/>
      <protection locked="true"/>
    </xf>
    <xf numFmtId="170" fontId="1401" fillId="0" borderId="4" xfId="0" applyBorder="true" applyFont="true" applyNumberFormat="true">
      <alignment horizontal="right" vertical="top"/>
      <protection locked="true"/>
    </xf>
    <xf numFmtId="171" fontId="1402" fillId="0" borderId="4" xfId="0" applyBorder="true" applyFont="true" applyNumberFormat="true">
      <alignment horizontal="right" vertical="top"/>
      <protection locked="true"/>
    </xf>
    <xf numFmtId="171" fontId="1403" fillId="3" borderId="4" xfId="0" applyFill="true" applyBorder="true" applyNumberFormat="true" applyFont="true">
      <alignment vertical="top" horizontal="right"/>
      <protection locked="false"/>
    </xf>
    <xf numFmtId="171" fontId="1404" fillId="0" borderId="4" xfId="0" applyBorder="true" applyFont="true" applyNumberFormat="true">
      <alignment horizontal="right" vertical="top"/>
      <protection locked="true"/>
    </xf>
    <xf numFmtId="171" fontId="1405" fillId="0" borderId="4" xfId="0" applyBorder="true" applyFont="true" applyNumberFormat="true">
      <alignment horizontal="right" vertical="top"/>
      <protection locked="true"/>
    </xf>
    <xf numFmtId="171" fontId="1406" fillId="0" borderId="4" xfId="0" applyBorder="true" applyFont="true" applyNumberFormat="true">
      <alignment horizontal="right" vertical="top"/>
      <protection locked="true"/>
    </xf>
    <xf numFmtId="0" fontId="1407" fillId="0" borderId="4" xfId="0" applyBorder="true" applyFont="true">
      <alignment horizontal="left" vertical="top"/>
      <protection locked="true"/>
    </xf>
    <xf numFmtId="0" fontId="1408" fillId="0" borderId="4" xfId="0" applyBorder="true" applyFont="true">
      <alignment horizontal="left" vertical="top" wrapText="true"/>
      <protection locked="true"/>
    </xf>
    <xf numFmtId="0" fontId="1409" fillId="0" borderId="4" xfId="0" applyBorder="true" applyFont="true">
      <alignment horizontal="center" vertical="top"/>
      <protection locked="true"/>
    </xf>
    <xf numFmtId="170" fontId="1410" fillId="0" borderId="4" xfId="0" applyBorder="true" applyFont="true" applyNumberFormat="true">
      <alignment horizontal="right" vertical="top"/>
      <protection locked="true"/>
    </xf>
    <xf numFmtId="171" fontId="1411" fillId="0" borderId="4" xfId="0" applyBorder="true" applyFont="true" applyNumberFormat="true">
      <alignment horizontal="right" vertical="top"/>
      <protection locked="true"/>
    </xf>
    <xf numFmtId="171" fontId="1412" fillId="3" borderId="4" xfId="0" applyFill="true" applyBorder="true" applyNumberFormat="true" applyFont="true">
      <alignment vertical="top" horizontal="right"/>
      <protection locked="false"/>
    </xf>
    <xf numFmtId="171" fontId="1413" fillId="0" borderId="4" xfId="0" applyBorder="true" applyFont="true" applyNumberFormat="true">
      <alignment horizontal="right" vertical="top"/>
      <protection locked="true"/>
    </xf>
    <xf numFmtId="171" fontId="1414" fillId="0" borderId="4" xfId="0" applyBorder="true" applyFont="true" applyNumberFormat="true">
      <alignment horizontal="right" vertical="top"/>
      <protection locked="true"/>
    </xf>
    <xf numFmtId="171" fontId="1415" fillId="0" borderId="4" xfId="0" applyBorder="true" applyFont="true" applyNumberFormat="true">
      <alignment horizontal="right" vertical="top"/>
      <protection locked="true"/>
    </xf>
    <xf numFmtId="0" fontId="1416" fillId="0" borderId="4" xfId="0" applyBorder="true" applyFont="true">
      <alignment horizontal="left" vertical="top"/>
      <protection locked="true"/>
    </xf>
    <xf numFmtId="0" fontId="1417" fillId="0" borderId="4" xfId="0" applyBorder="true" applyFont="true">
      <alignment horizontal="left" vertical="top" wrapText="true"/>
      <protection locked="true"/>
    </xf>
    <xf numFmtId="0" fontId="1418" fillId="0" borderId="4" xfId="0" applyBorder="true" applyFont="true">
      <alignment horizontal="center" vertical="top"/>
      <protection locked="true"/>
    </xf>
    <xf numFmtId="170" fontId="1419" fillId="0" borderId="4" xfId="0" applyBorder="true" applyFont="true" applyNumberFormat="true">
      <alignment horizontal="right" vertical="top"/>
      <protection locked="true"/>
    </xf>
    <xf numFmtId="171" fontId="1420" fillId="0" borderId="4" xfId="0" applyBorder="true" applyFont="true" applyNumberFormat="true">
      <alignment horizontal="right" vertical="top"/>
      <protection locked="true"/>
    </xf>
    <xf numFmtId="171" fontId="1421" fillId="3" borderId="4" xfId="0" applyFill="true" applyBorder="true" applyNumberFormat="true" applyFont="true">
      <alignment vertical="top" horizontal="right"/>
      <protection locked="false"/>
    </xf>
    <xf numFmtId="171" fontId="1422" fillId="0" borderId="4" xfId="0" applyBorder="true" applyFont="true" applyNumberFormat="true">
      <alignment horizontal="right" vertical="top"/>
      <protection locked="true"/>
    </xf>
    <xf numFmtId="171" fontId="1423" fillId="0" borderId="4" xfId="0" applyBorder="true" applyFont="true" applyNumberFormat="true">
      <alignment horizontal="right" vertical="top"/>
      <protection locked="true"/>
    </xf>
    <xf numFmtId="171" fontId="1424" fillId="0" borderId="4" xfId="0" applyBorder="true" applyFont="true" applyNumberFormat="true">
      <alignment horizontal="right" vertical="top"/>
      <protection locked="true"/>
    </xf>
    <xf numFmtId="0" fontId="1425" fillId="0" borderId="4" xfId="0" applyBorder="true" applyFont="true">
      <alignment horizontal="left" vertical="top"/>
      <protection locked="true"/>
    </xf>
    <xf numFmtId="0" fontId="1426" fillId="0" borderId="4" xfId="0" applyBorder="true" applyFont="true">
      <alignment horizontal="left" vertical="top" wrapText="true"/>
      <protection locked="true"/>
    </xf>
    <xf numFmtId="0" fontId="1427" fillId="0" borderId="4" xfId="0" applyBorder="true" applyFont="true">
      <alignment horizontal="center" vertical="top"/>
      <protection locked="true"/>
    </xf>
    <xf numFmtId="170" fontId="1428" fillId="0" borderId="4" xfId="0" applyBorder="true" applyFont="true" applyNumberFormat="true">
      <alignment horizontal="right" vertical="top"/>
      <protection locked="true"/>
    </xf>
    <xf numFmtId="171" fontId="1429" fillId="0" borderId="4" xfId="0" applyBorder="true" applyFont="true" applyNumberFormat="true">
      <alignment horizontal="right" vertical="top"/>
      <protection locked="true"/>
    </xf>
    <xf numFmtId="171" fontId="1430" fillId="3" borderId="4" xfId="0" applyFill="true" applyBorder="true" applyNumberFormat="true" applyFont="true">
      <alignment vertical="top" horizontal="right"/>
      <protection locked="false"/>
    </xf>
    <xf numFmtId="171" fontId="1431" fillId="0" borderId="4" xfId="0" applyBorder="true" applyFont="true" applyNumberFormat="true">
      <alignment horizontal="right" vertical="top"/>
      <protection locked="true"/>
    </xf>
    <xf numFmtId="171" fontId="1432" fillId="0" borderId="4" xfId="0" applyBorder="true" applyFont="true" applyNumberFormat="true">
      <alignment horizontal="right" vertical="top"/>
      <protection locked="true"/>
    </xf>
    <xf numFmtId="171" fontId="1433" fillId="0" borderId="4" xfId="0" applyBorder="true" applyFont="true" applyNumberFormat="true">
      <alignment horizontal="right" vertical="top"/>
      <protection locked="true"/>
    </xf>
    <xf numFmtId="0" fontId="1434" fillId="0" borderId="4" xfId="0" applyBorder="true" applyFont="true">
      <alignment horizontal="left" vertical="top"/>
      <protection locked="true"/>
    </xf>
    <xf numFmtId="0" fontId="1435" fillId="0" borderId="4" xfId="0" applyBorder="true" applyFont="true">
      <alignment horizontal="left" vertical="top" wrapText="true"/>
      <protection locked="true"/>
    </xf>
    <xf numFmtId="0" fontId="1436" fillId="0" borderId="4" xfId="0" applyBorder="true" applyFont="true">
      <alignment horizontal="center" vertical="top"/>
      <protection locked="true"/>
    </xf>
    <xf numFmtId="170" fontId="1437" fillId="0" borderId="4" xfId="0" applyBorder="true" applyFont="true" applyNumberFormat="true">
      <alignment horizontal="right" vertical="top"/>
      <protection locked="true"/>
    </xf>
    <xf numFmtId="171" fontId="1438" fillId="0" borderId="4" xfId="0" applyBorder="true" applyFont="true" applyNumberFormat="true">
      <alignment horizontal="right" vertical="top"/>
      <protection locked="true"/>
    </xf>
    <xf numFmtId="171" fontId="1439" fillId="3" borderId="4" xfId="0" applyFill="true" applyBorder="true" applyNumberFormat="true" applyFont="true">
      <alignment vertical="top" horizontal="right"/>
      <protection locked="false"/>
    </xf>
    <xf numFmtId="171" fontId="1440" fillId="0" borderId="4" xfId="0" applyBorder="true" applyFont="true" applyNumberFormat="true">
      <alignment horizontal="right" vertical="top"/>
      <protection locked="true"/>
    </xf>
    <xf numFmtId="171" fontId="1441" fillId="0" borderId="4" xfId="0" applyBorder="true" applyFont="true" applyNumberFormat="true">
      <alignment horizontal="right" vertical="top"/>
      <protection locked="true"/>
    </xf>
    <xf numFmtId="171" fontId="1442" fillId="0" borderId="4" xfId="0" applyBorder="true" applyFont="true" applyNumberFormat="true">
      <alignment horizontal="right" vertical="top"/>
      <protection locked="true"/>
    </xf>
    <xf numFmtId="0" fontId="1443" fillId="5" borderId="4" xfId="0" applyFill="true" applyBorder="true" applyFont="true">
      <alignment horizontal="left"/>
      <protection locked="true"/>
    </xf>
    <xf numFmtId="0" fontId="1444" fillId="5" borderId="4" xfId="0" applyFill="true" applyBorder="true" applyFont="true">
      <alignment horizontal="left"/>
      <protection locked="true"/>
    </xf>
    <xf numFmtId="0" fontId="1445" fillId="5" borderId="4" xfId="0" applyFill="true" applyBorder="true" applyFont="true">
      <alignment horizontal="left"/>
      <protection locked="true"/>
    </xf>
    <xf numFmtId="0" fontId="1446" fillId="5" borderId="4" xfId="0" applyFill="true" applyBorder="true" applyFont="true">
      <alignment horizontal="left"/>
      <protection locked="true"/>
    </xf>
    <xf numFmtId="0" fontId="1447" fillId="5" borderId="4" xfId="0" applyFill="true" applyBorder="true" applyFont="true">
      <alignment horizontal="left"/>
      <protection locked="true"/>
    </xf>
    <xf numFmtId="4" fontId="1448" fillId="5" borderId="4" xfId="0" applyFill="true" applyBorder="true" applyFont="true" applyNumberFormat="true">
      <alignment horizontal="right"/>
      <protection locked="true"/>
    </xf>
    <xf numFmtId="4" fontId="1449" fillId="5" borderId="4" xfId="0" applyFill="true" applyBorder="true" applyFont="true" applyNumberFormat="true">
      <alignment horizontal="right"/>
      <protection locked="true"/>
    </xf>
    <xf numFmtId="0" fontId="1450" fillId="5" borderId="4" xfId="0" applyFill="true" applyBorder="true" applyFont="true">
      <alignment horizontal="left"/>
      <protection locked="true"/>
    </xf>
    <xf numFmtId="4" fontId="1451" fillId="5" borderId="4" xfId="0" applyFill="true" applyBorder="true" applyFont="true" applyNumberFormat="true">
      <alignment horizontal="right"/>
      <protection locked="true"/>
    </xf>
    <xf numFmtId="0" fontId="1452" fillId="0" borderId="0" xfId="0" applyFont="true"/>
    <xf numFmtId="0" fontId="1453" fillId="0" borderId="4" xfId="0" applyBorder="true" applyFont="true">
      <alignment horizontal="left" vertical="top"/>
      <protection locked="true"/>
    </xf>
    <xf numFmtId="0" fontId="1454" fillId="0" borderId="4" xfId="0" applyBorder="true" applyFont="true">
      <alignment horizontal="left" vertical="top" wrapText="true"/>
      <protection locked="true"/>
    </xf>
    <xf numFmtId="0" fontId="1455" fillId="0" borderId="4" xfId="0" applyBorder="true" applyFont="true">
      <alignment horizontal="center" vertical="top"/>
      <protection locked="true"/>
    </xf>
    <xf numFmtId="170" fontId="1456" fillId="0" borderId="4" xfId="0" applyBorder="true" applyFont="true" applyNumberFormat="true">
      <alignment horizontal="right" vertical="top"/>
      <protection locked="true"/>
    </xf>
    <xf numFmtId="171" fontId="1457" fillId="0" borderId="4" xfId="0" applyBorder="true" applyFont="true" applyNumberFormat="true">
      <alignment horizontal="right" vertical="top"/>
      <protection locked="true"/>
    </xf>
    <xf numFmtId="171" fontId="1458" fillId="3" borderId="4" xfId="0" applyFill="true" applyBorder="true" applyNumberFormat="true" applyFont="true">
      <alignment vertical="top" horizontal="right"/>
      <protection locked="false"/>
    </xf>
    <xf numFmtId="171" fontId="1459" fillId="0" borderId="4" xfId="0" applyBorder="true" applyFont="true" applyNumberFormat="true">
      <alignment horizontal="right" vertical="top"/>
      <protection locked="true"/>
    </xf>
    <xf numFmtId="171" fontId="1460" fillId="0" borderId="4" xfId="0" applyBorder="true" applyFont="true" applyNumberFormat="true">
      <alignment horizontal="right" vertical="top"/>
      <protection locked="true"/>
    </xf>
    <xf numFmtId="171" fontId="1461" fillId="0" borderId="4" xfId="0" applyBorder="true" applyFont="true" applyNumberFormat="true">
      <alignment horizontal="right" vertical="top"/>
      <protection locked="true"/>
    </xf>
    <xf numFmtId="0" fontId="1462" fillId="0" borderId="4" xfId="0" applyBorder="true" applyFont="true">
      <alignment horizontal="left" vertical="top"/>
      <protection locked="true"/>
    </xf>
    <xf numFmtId="0" fontId="1463" fillId="0" borderId="4" xfId="0" applyBorder="true" applyFont="true">
      <alignment horizontal="left" vertical="top" wrapText="true"/>
      <protection locked="true"/>
    </xf>
    <xf numFmtId="0" fontId="1464" fillId="0" borderId="4" xfId="0" applyBorder="true" applyFont="true">
      <alignment horizontal="center" vertical="top"/>
      <protection locked="true"/>
    </xf>
    <xf numFmtId="170" fontId="1465" fillId="0" borderId="4" xfId="0" applyBorder="true" applyFont="true" applyNumberFormat="true">
      <alignment horizontal="right" vertical="top"/>
      <protection locked="true"/>
    </xf>
    <xf numFmtId="171" fontId="1466" fillId="0" borderId="4" xfId="0" applyBorder="true" applyFont="true" applyNumberFormat="true">
      <alignment horizontal="right" vertical="top"/>
      <protection locked="true"/>
    </xf>
    <xf numFmtId="171" fontId="1467" fillId="3" borderId="4" xfId="0" applyFill="true" applyBorder="true" applyNumberFormat="true" applyFont="true">
      <alignment vertical="top" horizontal="right"/>
      <protection locked="false"/>
    </xf>
    <xf numFmtId="171" fontId="1468" fillId="0" borderId="4" xfId="0" applyBorder="true" applyFont="true" applyNumberFormat="true">
      <alignment horizontal="right" vertical="top"/>
      <protection locked="true"/>
    </xf>
    <xf numFmtId="171" fontId="1469" fillId="0" borderId="4" xfId="0" applyBorder="true" applyFont="true" applyNumberFormat="true">
      <alignment horizontal="right" vertical="top"/>
      <protection locked="true"/>
    </xf>
    <xf numFmtId="171" fontId="1470" fillId="0" borderId="4" xfId="0" applyBorder="true" applyFont="true" applyNumberFormat="true">
      <alignment horizontal="right" vertical="top"/>
      <protection locked="true"/>
    </xf>
    <xf numFmtId="0" fontId="1471" fillId="0" borderId="4" xfId="0" applyBorder="true" applyFont="true">
      <alignment horizontal="left" vertical="top"/>
      <protection locked="true"/>
    </xf>
    <xf numFmtId="0" fontId="1472" fillId="0" borderId="4" xfId="0" applyBorder="true" applyFont="true">
      <alignment horizontal="left" vertical="top" wrapText="true"/>
      <protection locked="true"/>
    </xf>
    <xf numFmtId="0" fontId="1473" fillId="0" borderId="4" xfId="0" applyBorder="true" applyFont="true">
      <alignment horizontal="center" vertical="top"/>
      <protection locked="true"/>
    </xf>
    <xf numFmtId="170" fontId="1474" fillId="0" borderId="4" xfId="0" applyBorder="true" applyFont="true" applyNumberFormat="true">
      <alignment horizontal="right" vertical="top"/>
      <protection locked="true"/>
    </xf>
    <xf numFmtId="171" fontId="1475" fillId="0" borderId="4" xfId="0" applyBorder="true" applyFont="true" applyNumberFormat="true">
      <alignment horizontal="right" vertical="top"/>
      <protection locked="true"/>
    </xf>
    <xf numFmtId="171" fontId="1476" fillId="3" borderId="4" xfId="0" applyFill="true" applyBorder="true" applyNumberFormat="true" applyFont="true">
      <alignment vertical="top" horizontal="right"/>
      <protection locked="false"/>
    </xf>
    <xf numFmtId="171" fontId="1477" fillId="0" borderId="4" xfId="0" applyBorder="true" applyFont="true" applyNumberFormat="true">
      <alignment horizontal="right" vertical="top"/>
      <protection locked="true"/>
    </xf>
    <xf numFmtId="171" fontId="1478" fillId="0" borderId="4" xfId="0" applyBorder="true" applyFont="true" applyNumberFormat="true">
      <alignment horizontal="right" vertical="top"/>
      <protection locked="true"/>
    </xf>
    <xf numFmtId="171" fontId="1479" fillId="0" borderId="4" xfId="0" applyBorder="true" applyFont="true" applyNumberFormat="true">
      <alignment horizontal="right" vertical="top"/>
      <protection locked="true"/>
    </xf>
    <xf numFmtId="0" fontId="1480" fillId="0" borderId="4" xfId="0" applyBorder="true" applyFont="true">
      <alignment horizontal="left" vertical="top"/>
      <protection locked="true"/>
    </xf>
    <xf numFmtId="0" fontId="1481" fillId="0" borderId="4" xfId="0" applyBorder="true" applyFont="true">
      <alignment horizontal="left" vertical="top" wrapText="true"/>
      <protection locked="true"/>
    </xf>
    <xf numFmtId="0" fontId="1482" fillId="0" borderId="4" xfId="0" applyBorder="true" applyFont="true">
      <alignment horizontal="center" vertical="top"/>
      <protection locked="true"/>
    </xf>
    <xf numFmtId="170" fontId="1483" fillId="0" borderId="4" xfId="0" applyBorder="true" applyFont="true" applyNumberFormat="true">
      <alignment horizontal="right" vertical="top"/>
      <protection locked="true"/>
    </xf>
    <xf numFmtId="171" fontId="1484" fillId="0" borderId="4" xfId="0" applyBorder="true" applyFont="true" applyNumberFormat="true">
      <alignment horizontal="right" vertical="top"/>
      <protection locked="true"/>
    </xf>
    <xf numFmtId="171" fontId="1485" fillId="3" borderId="4" xfId="0" applyFill="true" applyBorder="true" applyNumberFormat="true" applyFont="true">
      <alignment vertical="top" horizontal="right"/>
      <protection locked="false"/>
    </xf>
    <xf numFmtId="171" fontId="1486" fillId="0" borderId="4" xfId="0" applyBorder="true" applyFont="true" applyNumberFormat="true">
      <alignment horizontal="right" vertical="top"/>
      <protection locked="true"/>
    </xf>
    <xf numFmtId="171" fontId="1487" fillId="0" borderId="4" xfId="0" applyBorder="true" applyFont="true" applyNumberFormat="true">
      <alignment horizontal="right" vertical="top"/>
      <protection locked="true"/>
    </xf>
    <xf numFmtId="171" fontId="1488" fillId="0" borderId="4" xfId="0" applyBorder="true" applyFont="true" applyNumberFormat="true">
      <alignment horizontal="right" vertical="top"/>
      <protection locked="true"/>
    </xf>
    <xf numFmtId="0" fontId="1489" fillId="0" borderId="4" xfId="0" applyBorder="true" applyFont="true">
      <alignment horizontal="left" vertical="top"/>
      <protection locked="true"/>
    </xf>
    <xf numFmtId="0" fontId="1490" fillId="0" borderId="4" xfId="0" applyBorder="true" applyFont="true">
      <alignment horizontal="left" vertical="top" wrapText="true"/>
      <protection locked="true"/>
    </xf>
    <xf numFmtId="0" fontId="1491" fillId="0" borderId="4" xfId="0" applyBorder="true" applyFont="true">
      <alignment horizontal="center" vertical="top"/>
      <protection locked="true"/>
    </xf>
    <xf numFmtId="170" fontId="1492" fillId="0" borderId="4" xfId="0" applyBorder="true" applyFont="true" applyNumberFormat="true">
      <alignment horizontal="right" vertical="top"/>
      <protection locked="true"/>
    </xf>
    <xf numFmtId="171" fontId="1493" fillId="0" borderId="4" xfId="0" applyBorder="true" applyFont="true" applyNumberFormat="true">
      <alignment horizontal="right" vertical="top"/>
      <protection locked="true"/>
    </xf>
    <xf numFmtId="171" fontId="1494" fillId="3" borderId="4" xfId="0" applyFill="true" applyBorder="true" applyNumberFormat="true" applyFont="true">
      <alignment vertical="top" horizontal="right"/>
      <protection locked="false"/>
    </xf>
    <xf numFmtId="171" fontId="1495" fillId="0" borderId="4" xfId="0" applyBorder="true" applyFont="true" applyNumberFormat="true">
      <alignment horizontal="right" vertical="top"/>
      <protection locked="true"/>
    </xf>
    <xf numFmtId="171" fontId="1496" fillId="0" borderId="4" xfId="0" applyBorder="true" applyFont="true" applyNumberFormat="true">
      <alignment horizontal="right" vertical="top"/>
      <protection locked="true"/>
    </xf>
    <xf numFmtId="171" fontId="1497" fillId="0" borderId="4" xfId="0" applyBorder="true" applyFont="true" applyNumberFormat="true">
      <alignment horizontal="right" vertical="top"/>
      <protection locked="true"/>
    </xf>
    <xf numFmtId="0" fontId="1498" fillId="0" borderId="4" xfId="0" applyBorder="true" applyFont="true">
      <alignment horizontal="left" vertical="top"/>
      <protection locked="true"/>
    </xf>
    <xf numFmtId="0" fontId="1499" fillId="0" borderId="4" xfId="0" applyBorder="true" applyFont="true">
      <alignment horizontal="left" vertical="top" wrapText="true"/>
      <protection locked="true"/>
    </xf>
    <xf numFmtId="0" fontId="1500" fillId="0" borderId="4" xfId="0" applyBorder="true" applyFont="true">
      <alignment horizontal="center" vertical="top"/>
      <protection locked="true"/>
    </xf>
    <xf numFmtId="170" fontId="1501" fillId="0" borderId="4" xfId="0" applyBorder="true" applyFont="true" applyNumberFormat="true">
      <alignment horizontal="right" vertical="top"/>
      <protection locked="true"/>
    </xf>
    <xf numFmtId="171" fontId="1502" fillId="0" borderId="4" xfId="0" applyBorder="true" applyFont="true" applyNumberFormat="true">
      <alignment horizontal="right" vertical="top"/>
      <protection locked="true"/>
    </xf>
    <xf numFmtId="171" fontId="1503" fillId="3" borderId="4" xfId="0" applyFill="true" applyBorder="true" applyNumberFormat="true" applyFont="true">
      <alignment vertical="top" horizontal="right"/>
      <protection locked="false"/>
    </xf>
    <xf numFmtId="171" fontId="1504" fillId="0" borderId="4" xfId="0" applyBorder="true" applyFont="true" applyNumberFormat="true">
      <alignment horizontal="right" vertical="top"/>
      <protection locked="true"/>
    </xf>
    <xf numFmtId="171" fontId="1505" fillId="0" borderId="4" xfId="0" applyBorder="true" applyFont="true" applyNumberFormat="true">
      <alignment horizontal="right" vertical="top"/>
      <protection locked="true"/>
    </xf>
    <xf numFmtId="171" fontId="1506" fillId="0" borderId="4" xfId="0" applyBorder="true" applyFont="true" applyNumberFormat="true">
      <alignment horizontal="right" vertical="top"/>
      <protection locked="true"/>
    </xf>
    <xf numFmtId="0" fontId="1507" fillId="0" borderId="4" xfId="0" applyBorder="true" applyFont="true">
      <alignment horizontal="left" vertical="top"/>
      <protection locked="true"/>
    </xf>
    <xf numFmtId="0" fontId="1508" fillId="0" borderId="4" xfId="0" applyBorder="true" applyFont="true">
      <alignment horizontal="left" vertical="top" wrapText="true"/>
      <protection locked="true"/>
    </xf>
    <xf numFmtId="0" fontId="1509" fillId="0" borderId="4" xfId="0" applyBorder="true" applyFont="true">
      <alignment horizontal="center" vertical="top"/>
      <protection locked="true"/>
    </xf>
    <xf numFmtId="170" fontId="1510" fillId="0" borderId="4" xfId="0" applyBorder="true" applyFont="true" applyNumberFormat="true">
      <alignment horizontal="right" vertical="top"/>
      <protection locked="true"/>
    </xf>
    <xf numFmtId="171" fontId="1511" fillId="0" borderId="4" xfId="0" applyBorder="true" applyFont="true" applyNumberFormat="true">
      <alignment horizontal="right" vertical="top"/>
      <protection locked="true"/>
    </xf>
    <xf numFmtId="171" fontId="1512" fillId="3" borderId="4" xfId="0" applyFill="true" applyBorder="true" applyNumberFormat="true" applyFont="true">
      <alignment vertical="top" horizontal="right"/>
      <protection locked="false"/>
    </xf>
    <xf numFmtId="171" fontId="1513" fillId="0" borderId="4" xfId="0" applyBorder="true" applyFont="true" applyNumberFormat="true">
      <alignment horizontal="right" vertical="top"/>
      <protection locked="true"/>
    </xf>
    <xf numFmtId="171" fontId="1514" fillId="0" borderId="4" xfId="0" applyBorder="true" applyFont="true" applyNumberFormat="true">
      <alignment horizontal="right" vertical="top"/>
      <protection locked="true"/>
    </xf>
    <xf numFmtId="171" fontId="1515" fillId="0" borderId="4" xfId="0" applyBorder="true" applyFont="true" applyNumberFormat="true">
      <alignment horizontal="right" vertical="top"/>
      <protection locked="true"/>
    </xf>
    <xf numFmtId="0" fontId="1516" fillId="0" borderId="4" xfId="0" applyBorder="true" applyFont="true">
      <alignment horizontal="left" vertical="top"/>
      <protection locked="true"/>
    </xf>
    <xf numFmtId="0" fontId="1517" fillId="0" borderId="4" xfId="0" applyBorder="true" applyFont="true">
      <alignment horizontal="left" vertical="top" wrapText="true"/>
      <protection locked="true"/>
    </xf>
    <xf numFmtId="0" fontId="1518" fillId="0" borderId="4" xfId="0" applyBorder="true" applyFont="true">
      <alignment horizontal="center" vertical="top"/>
      <protection locked="true"/>
    </xf>
    <xf numFmtId="170" fontId="1519" fillId="0" borderId="4" xfId="0" applyBorder="true" applyFont="true" applyNumberFormat="true">
      <alignment horizontal="right" vertical="top"/>
      <protection locked="true"/>
    </xf>
    <xf numFmtId="171" fontId="1520" fillId="0" borderId="4" xfId="0" applyBorder="true" applyFont="true" applyNumberFormat="true">
      <alignment horizontal="right" vertical="top"/>
      <protection locked="true"/>
    </xf>
    <xf numFmtId="171" fontId="1521" fillId="3" borderId="4" xfId="0" applyFill="true" applyBorder="true" applyNumberFormat="true" applyFont="true">
      <alignment vertical="top" horizontal="right"/>
      <protection locked="false"/>
    </xf>
    <xf numFmtId="171" fontId="1522" fillId="0" borderId="4" xfId="0" applyBorder="true" applyFont="true" applyNumberFormat="true">
      <alignment horizontal="right" vertical="top"/>
      <protection locked="true"/>
    </xf>
    <xf numFmtId="171" fontId="1523" fillId="0" borderId="4" xfId="0" applyBorder="true" applyFont="true" applyNumberFormat="true">
      <alignment horizontal="right" vertical="top"/>
      <protection locked="true"/>
    </xf>
    <xf numFmtId="171" fontId="1524" fillId="0" borderId="4" xfId="0" applyBorder="true" applyFont="true" applyNumberFormat="true">
      <alignment horizontal="right" vertical="top"/>
      <protection locked="true"/>
    </xf>
    <xf numFmtId="0" fontId="1525" fillId="0" borderId="4" xfId="0" applyBorder="true" applyFont="true">
      <alignment horizontal="left" vertical="top"/>
      <protection locked="true"/>
    </xf>
    <xf numFmtId="0" fontId="1526" fillId="0" borderId="4" xfId="0" applyBorder="true" applyFont="true">
      <alignment horizontal="left" vertical="top" wrapText="true"/>
      <protection locked="true"/>
    </xf>
    <xf numFmtId="0" fontId="1527" fillId="0" borderId="4" xfId="0" applyBorder="true" applyFont="true">
      <alignment horizontal="center" vertical="top"/>
      <protection locked="true"/>
    </xf>
    <xf numFmtId="170" fontId="1528" fillId="0" borderId="4" xfId="0" applyBorder="true" applyFont="true" applyNumberFormat="true">
      <alignment horizontal="right" vertical="top"/>
      <protection locked="true"/>
    </xf>
    <xf numFmtId="171" fontId="1529" fillId="0" borderId="4" xfId="0" applyBorder="true" applyFont="true" applyNumberFormat="true">
      <alignment horizontal="right" vertical="top"/>
      <protection locked="true"/>
    </xf>
    <xf numFmtId="171" fontId="1530" fillId="3" borderId="4" xfId="0" applyFill="true" applyBorder="true" applyNumberFormat="true" applyFont="true">
      <alignment vertical="top" horizontal="right"/>
      <protection locked="false"/>
    </xf>
    <xf numFmtId="171" fontId="1531" fillId="0" borderId="4" xfId="0" applyBorder="true" applyFont="true" applyNumberFormat="true">
      <alignment horizontal="right" vertical="top"/>
      <protection locked="true"/>
    </xf>
    <xf numFmtId="171" fontId="1532" fillId="0" borderId="4" xfId="0" applyBorder="true" applyFont="true" applyNumberFormat="true">
      <alignment horizontal="right" vertical="top"/>
      <protection locked="true"/>
    </xf>
    <xf numFmtId="171" fontId="1533" fillId="0" borderId="4" xfId="0" applyBorder="true" applyFont="true" applyNumberFormat="true">
      <alignment horizontal="right" vertical="top"/>
      <protection locked="true"/>
    </xf>
    <xf numFmtId="0" fontId="1534" fillId="0" borderId="4" xfId="0" applyBorder="true" applyFont="true">
      <alignment horizontal="left" vertical="top"/>
      <protection locked="true"/>
    </xf>
    <xf numFmtId="0" fontId="1535" fillId="0" borderId="4" xfId="0" applyBorder="true" applyFont="true">
      <alignment horizontal="left" vertical="top" wrapText="true"/>
      <protection locked="true"/>
    </xf>
    <xf numFmtId="0" fontId="1536" fillId="0" borderId="4" xfId="0" applyBorder="true" applyFont="true">
      <alignment horizontal="center" vertical="top"/>
      <protection locked="true"/>
    </xf>
    <xf numFmtId="170" fontId="1537" fillId="0" borderId="4" xfId="0" applyBorder="true" applyFont="true" applyNumberFormat="true">
      <alignment horizontal="right" vertical="top"/>
      <protection locked="true"/>
    </xf>
    <xf numFmtId="171" fontId="1538" fillId="0" borderId="4" xfId="0" applyBorder="true" applyFont="true" applyNumberFormat="true">
      <alignment horizontal="right" vertical="top"/>
      <protection locked="true"/>
    </xf>
    <xf numFmtId="171" fontId="1539" fillId="3" borderId="4" xfId="0" applyFill="true" applyBorder="true" applyNumberFormat="true" applyFont="true">
      <alignment vertical="top" horizontal="right"/>
      <protection locked="false"/>
    </xf>
    <xf numFmtId="171" fontId="1540" fillId="0" borderId="4" xfId="0" applyBorder="true" applyFont="true" applyNumberFormat="true">
      <alignment horizontal="right" vertical="top"/>
      <protection locked="true"/>
    </xf>
    <xf numFmtId="171" fontId="1541" fillId="0" borderId="4" xfId="0" applyBorder="true" applyFont="true" applyNumberFormat="true">
      <alignment horizontal="right" vertical="top"/>
      <protection locked="true"/>
    </xf>
    <xf numFmtId="171" fontId="1542" fillId="0" borderId="4" xfId="0" applyBorder="true" applyFont="true" applyNumberFormat="true">
      <alignment horizontal="right" vertical="top"/>
      <protection locked="true"/>
    </xf>
    <xf numFmtId="0" fontId="1543" fillId="0" borderId="4" xfId="0" applyBorder="true" applyFont="true">
      <alignment horizontal="left" vertical="top"/>
      <protection locked="true"/>
    </xf>
    <xf numFmtId="0" fontId="1544" fillId="0" borderId="4" xfId="0" applyBorder="true" applyFont="true">
      <alignment horizontal="left" vertical="top" wrapText="true"/>
      <protection locked="true"/>
    </xf>
    <xf numFmtId="0" fontId="1545" fillId="0" borderId="4" xfId="0" applyBorder="true" applyFont="true">
      <alignment horizontal="center" vertical="top"/>
      <protection locked="true"/>
    </xf>
    <xf numFmtId="170" fontId="1546" fillId="0" borderId="4" xfId="0" applyBorder="true" applyFont="true" applyNumberFormat="true">
      <alignment horizontal="right" vertical="top"/>
      <protection locked="true"/>
    </xf>
    <xf numFmtId="171" fontId="1547" fillId="0" borderId="4" xfId="0" applyBorder="true" applyFont="true" applyNumberFormat="true">
      <alignment horizontal="right" vertical="top"/>
      <protection locked="true"/>
    </xf>
    <xf numFmtId="171" fontId="1548" fillId="3" borderId="4" xfId="0" applyFill="true" applyBorder="true" applyNumberFormat="true" applyFont="true">
      <alignment vertical="top" horizontal="right"/>
      <protection locked="false"/>
    </xf>
    <xf numFmtId="171" fontId="1549" fillId="0" borderId="4" xfId="0" applyBorder="true" applyFont="true" applyNumberFormat="true">
      <alignment horizontal="right" vertical="top"/>
      <protection locked="true"/>
    </xf>
    <xf numFmtId="171" fontId="1550" fillId="0" borderId="4" xfId="0" applyBorder="true" applyFont="true" applyNumberFormat="true">
      <alignment horizontal="right" vertical="top"/>
      <protection locked="true"/>
    </xf>
    <xf numFmtId="171" fontId="1551" fillId="0" borderId="4" xfId="0" applyBorder="true" applyFont="true" applyNumberFormat="true">
      <alignment horizontal="right" vertical="top"/>
      <protection locked="true"/>
    </xf>
    <xf numFmtId="0" fontId="1552" fillId="5" borderId="4" xfId="0" applyFill="true" applyBorder="true" applyFont="true">
      <alignment horizontal="left"/>
      <protection locked="true"/>
    </xf>
    <xf numFmtId="0" fontId="1553" fillId="5" borderId="4" xfId="0" applyFill="true" applyBorder="true" applyFont="true">
      <alignment horizontal="left"/>
      <protection locked="true"/>
    </xf>
    <xf numFmtId="0" fontId="1554" fillId="5" borderId="4" xfId="0" applyFill="true" applyBorder="true" applyFont="true">
      <alignment horizontal="left"/>
      <protection locked="true"/>
    </xf>
    <xf numFmtId="0" fontId="1555" fillId="5" borderId="4" xfId="0" applyFill="true" applyBorder="true" applyFont="true">
      <alignment horizontal="left"/>
      <protection locked="true"/>
    </xf>
    <xf numFmtId="0" fontId="1556" fillId="5" borderId="4" xfId="0" applyFill="true" applyBorder="true" applyFont="true">
      <alignment horizontal="left"/>
      <protection locked="true"/>
    </xf>
    <xf numFmtId="4" fontId="1557" fillId="5" borderId="4" xfId="0" applyFill="true" applyBorder="true" applyFont="true" applyNumberFormat="true">
      <alignment horizontal="right"/>
      <protection locked="true"/>
    </xf>
    <xf numFmtId="4" fontId="1558" fillId="5" borderId="4" xfId="0" applyFill="true" applyBorder="true" applyFont="true" applyNumberFormat="true">
      <alignment horizontal="right"/>
      <protection locked="true"/>
    </xf>
    <xf numFmtId="0" fontId="1559" fillId="5" borderId="4" xfId="0" applyFill="true" applyBorder="true" applyFont="true">
      <alignment horizontal="left"/>
      <protection locked="true"/>
    </xf>
    <xf numFmtId="4" fontId="1560" fillId="5" borderId="4" xfId="0" applyFill="true" applyBorder="true" applyFont="true" applyNumberFormat="true">
      <alignment horizontal="right"/>
      <protection locked="true"/>
    </xf>
    <xf numFmtId="0" fontId="1561" fillId="0" borderId="0" xfId="0" applyFont="true"/>
    <xf numFmtId="0" fontId="1562" fillId="5" borderId="4" xfId="0" applyFill="true" applyBorder="true" applyFont="true">
      <alignment horizontal="left"/>
      <protection locked="true"/>
    </xf>
    <xf numFmtId="0" fontId="1563" fillId="5" borderId="4" xfId="0" applyFill="true" applyBorder="true" applyFont="true">
      <alignment horizontal="left"/>
      <protection locked="true"/>
    </xf>
    <xf numFmtId="0" fontId="1564" fillId="5" borderId="4" xfId="0" applyFill="true" applyBorder="true" applyFont="true">
      <alignment horizontal="left"/>
      <protection locked="true"/>
    </xf>
    <xf numFmtId="0" fontId="1565" fillId="5" borderId="4" xfId="0" applyFill="true" applyBorder="true" applyFont="true">
      <alignment horizontal="left"/>
      <protection locked="true"/>
    </xf>
    <xf numFmtId="0" fontId="1566" fillId="5" borderId="4" xfId="0" applyFill="true" applyBorder="true" applyFont="true">
      <alignment horizontal="left"/>
      <protection locked="true"/>
    </xf>
    <xf numFmtId="4" fontId="1567" fillId="5" borderId="4" xfId="0" applyFill="true" applyBorder="true" applyFont="true" applyNumberFormat="true">
      <alignment horizontal="right"/>
      <protection locked="true"/>
    </xf>
    <xf numFmtId="4" fontId="1568" fillId="5" borderId="4" xfId="0" applyFill="true" applyBorder="true" applyFont="true" applyNumberFormat="true">
      <alignment horizontal="right"/>
      <protection locked="true"/>
    </xf>
    <xf numFmtId="0" fontId="1569" fillId="5" borderId="4" xfId="0" applyFill="true" applyBorder="true" applyFont="true">
      <alignment horizontal="left"/>
      <protection locked="true"/>
    </xf>
    <xf numFmtId="4" fontId="1570" fillId="5" borderId="4" xfId="0" applyFill="true" applyBorder="true" applyFont="true" applyNumberFormat="true">
      <alignment horizontal="right"/>
      <protection locked="true"/>
    </xf>
    <xf numFmtId="0" fontId="1571" fillId="0" borderId="0" xfId="0" applyFont="true"/>
    <xf numFmtId="0" fontId="1572" fillId="0" borderId="4" xfId="0" applyBorder="true" applyFont="true">
      <alignment horizontal="left" vertical="top"/>
      <protection locked="true"/>
    </xf>
    <xf numFmtId="0" fontId="1573" fillId="0" borderId="4" xfId="0" applyBorder="true" applyFont="true">
      <alignment horizontal="left" vertical="top" wrapText="true"/>
      <protection locked="true"/>
    </xf>
    <xf numFmtId="0" fontId="1574" fillId="0" borderId="4" xfId="0" applyBorder="true" applyFont="true">
      <alignment horizontal="center" vertical="top"/>
      <protection locked="true"/>
    </xf>
    <xf numFmtId="170" fontId="1575" fillId="0" borderId="4" xfId="0" applyBorder="true" applyFont="true" applyNumberFormat="true">
      <alignment horizontal="right" vertical="top"/>
      <protection locked="true"/>
    </xf>
    <xf numFmtId="171" fontId="1576" fillId="0" borderId="4" xfId="0" applyBorder="true" applyFont="true" applyNumberFormat="true">
      <alignment horizontal="right" vertical="top"/>
      <protection locked="true"/>
    </xf>
    <xf numFmtId="171" fontId="1577" fillId="3" borderId="4" xfId="0" applyFill="true" applyBorder="true" applyNumberFormat="true" applyFont="true">
      <alignment vertical="top" horizontal="right"/>
      <protection locked="false"/>
    </xf>
    <xf numFmtId="171" fontId="1578" fillId="0" borderId="4" xfId="0" applyBorder="true" applyFont="true" applyNumberFormat="true">
      <alignment horizontal="right" vertical="top"/>
      <protection locked="true"/>
    </xf>
    <xf numFmtId="171" fontId="1579" fillId="0" borderId="4" xfId="0" applyBorder="true" applyFont="true" applyNumberFormat="true">
      <alignment horizontal="right" vertical="top"/>
      <protection locked="true"/>
    </xf>
    <xf numFmtId="171" fontId="1580" fillId="0" borderId="4" xfId="0" applyBorder="true" applyFont="true" applyNumberFormat="true">
      <alignment horizontal="right" vertical="top"/>
      <protection locked="true"/>
    </xf>
    <xf numFmtId="0" fontId="1581" fillId="0" borderId="4" xfId="0" applyBorder="true" applyFont="true">
      <alignment horizontal="left" vertical="top"/>
      <protection locked="true"/>
    </xf>
    <xf numFmtId="0" fontId="1582" fillId="0" borderId="4" xfId="0" applyBorder="true" applyFont="true">
      <alignment horizontal="left" vertical="top" wrapText="true"/>
      <protection locked="true"/>
    </xf>
    <xf numFmtId="0" fontId="1583" fillId="0" borderId="4" xfId="0" applyBorder="true" applyFont="true">
      <alignment horizontal="center" vertical="top"/>
      <protection locked="true"/>
    </xf>
    <xf numFmtId="170" fontId="1584" fillId="0" borderId="4" xfId="0" applyBorder="true" applyFont="true" applyNumberFormat="true">
      <alignment horizontal="right" vertical="top"/>
      <protection locked="true"/>
    </xf>
    <xf numFmtId="171" fontId="1585" fillId="0" borderId="4" xfId="0" applyBorder="true" applyFont="true" applyNumberFormat="true">
      <alignment horizontal="right" vertical="top"/>
      <protection locked="true"/>
    </xf>
    <xf numFmtId="171" fontId="1586" fillId="3" borderId="4" xfId="0" applyFill="true" applyBorder="true" applyNumberFormat="true" applyFont="true">
      <alignment vertical="top" horizontal="right"/>
      <protection locked="false"/>
    </xf>
    <xf numFmtId="171" fontId="1587" fillId="0" borderId="4" xfId="0" applyBorder="true" applyFont="true" applyNumberFormat="true">
      <alignment horizontal="right" vertical="top"/>
      <protection locked="true"/>
    </xf>
    <xf numFmtId="171" fontId="1588" fillId="0" borderId="4" xfId="0" applyBorder="true" applyFont="true" applyNumberFormat="true">
      <alignment horizontal="right" vertical="top"/>
      <protection locked="true"/>
    </xf>
    <xf numFmtId="171" fontId="1589" fillId="0" borderId="4" xfId="0" applyBorder="true" applyFont="true" applyNumberFormat="true">
      <alignment horizontal="right" vertical="top"/>
      <protection locked="true"/>
    </xf>
    <xf numFmtId="0" fontId="1590" fillId="0" borderId="4" xfId="0" applyBorder="true" applyFont="true">
      <alignment horizontal="left" vertical="top"/>
      <protection locked="true"/>
    </xf>
    <xf numFmtId="0" fontId="1591" fillId="0" borderId="4" xfId="0" applyBorder="true" applyFont="true">
      <alignment horizontal="left" vertical="top" wrapText="true"/>
      <protection locked="true"/>
    </xf>
    <xf numFmtId="0" fontId="1592" fillId="0" borderId="4" xfId="0" applyBorder="true" applyFont="true">
      <alignment horizontal="center" vertical="top"/>
      <protection locked="true"/>
    </xf>
    <xf numFmtId="170" fontId="1593" fillId="0" borderId="4" xfId="0" applyBorder="true" applyFont="true" applyNumberFormat="true">
      <alignment horizontal="right" vertical="top"/>
      <protection locked="true"/>
    </xf>
    <xf numFmtId="171" fontId="1594" fillId="0" borderId="4" xfId="0" applyBorder="true" applyFont="true" applyNumberFormat="true">
      <alignment horizontal="right" vertical="top"/>
      <protection locked="true"/>
    </xf>
    <xf numFmtId="171" fontId="1595" fillId="3" borderId="4" xfId="0" applyFill="true" applyBorder="true" applyNumberFormat="true" applyFont="true">
      <alignment vertical="top" horizontal="right"/>
      <protection locked="false"/>
    </xf>
    <xf numFmtId="171" fontId="1596" fillId="0" borderId="4" xfId="0" applyBorder="true" applyFont="true" applyNumberFormat="true">
      <alignment horizontal="right" vertical="top"/>
      <protection locked="true"/>
    </xf>
    <xf numFmtId="171" fontId="1597" fillId="0" borderId="4" xfId="0" applyBorder="true" applyFont="true" applyNumberFormat="true">
      <alignment horizontal="right" vertical="top"/>
      <protection locked="true"/>
    </xf>
    <xf numFmtId="171" fontId="1598" fillId="0" borderId="4" xfId="0" applyBorder="true" applyFont="true" applyNumberFormat="true">
      <alignment horizontal="right" vertical="top"/>
      <protection locked="true"/>
    </xf>
    <xf numFmtId="0" fontId="1599" fillId="0" borderId="4" xfId="0" applyBorder="true" applyFont="true">
      <alignment horizontal="left" vertical="top"/>
      <protection locked="true"/>
    </xf>
    <xf numFmtId="0" fontId="1600" fillId="0" borderId="4" xfId="0" applyBorder="true" applyFont="true">
      <alignment horizontal="left" vertical="top" wrapText="true"/>
      <protection locked="true"/>
    </xf>
    <xf numFmtId="0" fontId="1601" fillId="0" borderId="4" xfId="0" applyBorder="true" applyFont="true">
      <alignment horizontal="center" vertical="top"/>
      <protection locked="true"/>
    </xf>
    <xf numFmtId="170" fontId="1602" fillId="0" borderId="4" xfId="0" applyBorder="true" applyFont="true" applyNumberFormat="true">
      <alignment horizontal="right" vertical="top"/>
      <protection locked="true"/>
    </xf>
    <xf numFmtId="171" fontId="1603" fillId="0" borderId="4" xfId="0" applyBorder="true" applyFont="true" applyNumberFormat="true">
      <alignment horizontal="right" vertical="top"/>
      <protection locked="true"/>
    </xf>
    <xf numFmtId="171" fontId="1604" fillId="3" borderId="4" xfId="0" applyFill="true" applyBorder="true" applyNumberFormat="true" applyFont="true">
      <alignment vertical="top" horizontal="right"/>
      <protection locked="false"/>
    </xf>
    <xf numFmtId="171" fontId="1605" fillId="0" borderId="4" xfId="0" applyBorder="true" applyFont="true" applyNumberFormat="true">
      <alignment horizontal="right" vertical="top"/>
      <protection locked="true"/>
    </xf>
    <xf numFmtId="171" fontId="1606" fillId="0" borderId="4" xfId="0" applyBorder="true" applyFont="true" applyNumberFormat="true">
      <alignment horizontal="right" vertical="top"/>
      <protection locked="true"/>
    </xf>
    <xf numFmtId="171" fontId="1607" fillId="0" borderId="4" xfId="0" applyBorder="true" applyFont="true" applyNumberFormat="true">
      <alignment horizontal="right" vertical="top"/>
      <protection locked="true"/>
    </xf>
    <xf numFmtId="0" fontId="1608" fillId="0" borderId="4" xfId="0" applyBorder="true" applyFont="true">
      <alignment horizontal="left" vertical="top"/>
      <protection locked="true"/>
    </xf>
    <xf numFmtId="0" fontId="1609" fillId="0" borderId="4" xfId="0" applyBorder="true" applyFont="true">
      <alignment horizontal="left" vertical="top" wrapText="true"/>
      <protection locked="true"/>
    </xf>
    <xf numFmtId="0" fontId="1610" fillId="0" borderId="4" xfId="0" applyBorder="true" applyFont="true">
      <alignment horizontal="center" vertical="top"/>
      <protection locked="true"/>
    </xf>
    <xf numFmtId="170" fontId="1611" fillId="0" borderId="4" xfId="0" applyBorder="true" applyFont="true" applyNumberFormat="true">
      <alignment horizontal="right" vertical="top"/>
      <protection locked="true"/>
    </xf>
    <xf numFmtId="171" fontId="1612" fillId="0" borderId="4" xfId="0" applyBorder="true" applyFont="true" applyNumberFormat="true">
      <alignment horizontal="right" vertical="top"/>
      <protection locked="true"/>
    </xf>
    <xf numFmtId="171" fontId="1613" fillId="3" borderId="4" xfId="0" applyFill="true" applyBorder="true" applyNumberFormat="true" applyFont="true">
      <alignment vertical="top" horizontal="right"/>
      <protection locked="false"/>
    </xf>
    <xf numFmtId="171" fontId="1614" fillId="0" borderId="4" xfId="0" applyBorder="true" applyFont="true" applyNumberFormat="true">
      <alignment horizontal="right" vertical="top"/>
      <protection locked="true"/>
    </xf>
    <xf numFmtId="171" fontId="1615" fillId="0" borderId="4" xfId="0" applyBorder="true" applyFont="true" applyNumberFormat="true">
      <alignment horizontal="right" vertical="top"/>
      <protection locked="true"/>
    </xf>
    <xf numFmtId="171" fontId="1616" fillId="0" borderId="4" xfId="0" applyBorder="true" applyFont="true" applyNumberFormat="true">
      <alignment horizontal="right" vertical="top"/>
      <protection locked="true"/>
    </xf>
    <xf numFmtId="0" fontId="1617" fillId="0" borderId="4" xfId="0" applyBorder="true" applyFont="true">
      <alignment horizontal="left" vertical="top"/>
      <protection locked="true"/>
    </xf>
    <xf numFmtId="0" fontId="1618" fillId="0" borderId="4" xfId="0" applyBorder="true" applyFont="true">
      <alignment horizontal="left" vertical="top" wrapText="true"/>
      <protection locked="true"/>
    </xf>
    <xf numFmtId="0" fontId="1619" fillId="0" borderId="4" xfId="0" applyBorder="true" applyFont="true">
      <alignment horizontal="center" vertical="top"/>
      <protection locked="true"/>
    </xf>
    <xf numFmtId="170" fontId="1620" fillId="0" borderId="4" xfId="0" applyBorder="true" applyFont="true" applyNumberFormat="true">
      <alignment horizontal="right" vertical="top"/>
      <protection locked="true"/>
    </xf>
    <xf numFmtId="171" fontId="1621" fillId="0" borderId="4" xfId="0" applyBorder="true" applyFont="true" applyNumberFormat="true">
      <alignment horizontal="right" vertical="top"/>
      <protection locked="true"/>
    </xf>
    <xf numFmtId="171" fontId="1622" fillId="3" borderId="4" xfId="0" applyFill="true" applyBorder="true" applyNumberFormat="true" applyFont="true">
      <alignment vertical="top" horizontal="right"/>
      <protection locked="false"/>
    </xf>
    <xf numFmtId="171" fontId="1623" fillId="0" borderId="4" xfId="0" applyBorder="true" applyFont="true" applyNumberFormat="true">
      <alignment horizontal="right" vertical="top"/>
      <protection locked="true"/>
    </xf>
    <xf numFmtId="171" fontId="1624" fillId="0" borderId="4" xfId="0" applyBorder="true" applyFont="true" applyNumberFormat="true">
      <alignment horizontal="right" vertical="top"/>
      <protection locked="true"/>
    </xf>
    <xf numFmtId="171" fontId="1625" fillId="0" borderId="4" xfId="0" applyBorder="true" applyFont="true" applyNumberFormat="true">
      <alignment horizontal="right" vertical="top"/>
      <protection locked="true"/>
    </xf>
    <xf numFmtId="0" fontId="1626" fillId="0" borderId="4" xfId="0" applyBorder="true" applyFont="true">
      <alignment horizontal="left" vertical="top"/>
      <protection locked="true"/>
    </xf>
    <xf numFmtId="0" fontId="1627" fillId="0" borderId="4" xfId="0" applyBorder="true" applyFont="true">
      <alignment horizontal="left" vertical="top" wrapText="true"/>
      <protection locked="true"/>
    </xf>
    <xf numFmtId="0" fontId="1628" fillId="0" borderId="4" xfId="0" applyBorder="true" applyFont="true">
      <alignment horizontal="center" vertical="top"/>
      <protection locked="true"/>
    </xf>
    <xf numFmtId="170" fontId="1629" fillId="0" borderId="4" xfId="0" applyBorder="true" applyFont="true" applyNumberFormat="true">
      <alignment horizontal="right" vertical="top"/>
      <protection locked="true"/>
    </xf>
    <xf numFmtId="171" fontId="1630" fillId="0" borderId="4" xfId="0" applyBorder="true" applyFont="true" applyNumberFormat="true">
      <alignment horizontal="right" vertical="top"/>
      <protection locked="true"/>
    </xf>
    <xf numFmtId="171" fontId="1631" fillId="3" borderId="4" xfId="0" applyFill="true" applyBorder="true" applyNumberFormat="true" applyFont="true">
      <alignment vertical="top" horizontal="right"/>
      <protection locked="false"/>
    </xf>
    <xf numFmtId="171" fontId="1632" fillId="0" borderId="4" xfId="0" applyBorder="true" applyFont="true" applyNumberFormat="true">
      <alignment horizontal="right" vertical="top"/>
      <protection locked="true"/>
    </xf>
    <xf numFmtId="171" fontId="1633" fillId="0" borderId="4" xfId="0" applyBorder="true" applyFont="true" applyNumberFormat="true">
      <alignment horizontal="right" vertical="top"/>
      <protection locked="true"/>
    </xf>
    <xf numFmtId="171" fontId="1634" fillId="0" borderId="4" xfId="0" applyBorder="true" applyFont="true" applyNumberFormat="true">
      <alignment horizontal="right" vertical="top"/>
      <protection locked="true"/>
    </xf>
    <xf numFmtId="0" fontId="1635" fillId="0" borderId="4" xfId="0" applyBorder="true" applyFont="true">
      <alignment horizontal="left" vertical="top"/>
      <protection locked="true"/>
    </xf>
    <xf numFmtId="0" fontId="1636" fillId="0" borderId="4" xfId="0" applyBorder="true" applyFont="true">
      <alignment horizontal="left" vertical="top" wrapText="true"/>
      <protection locked="true"/>
    </xf>
    <xf numFmtId="0" fontId="1637" fillId="0" borderId="4" xfId="0" applyBorder="true" applyFont="true">
      <alignment horizontal="center" vertical="top"/>
      <protection locked="true"/>
    </xf>
    <xf numFmtId="170" fontId="1638" fillId="0" borderId="4" xfId="0" applyBorder="true" applyFont="true" applyNumberFormat="true">
      <alignment horizontal="right" vertical="top"/>
      <protection locked="true"/>
    </xf>
    <xf numFmtId="171" fontId="1639" fillId="0" borderId="4" xfId="0" applyBorder="true" applyFont="true" applyNumberFormat="true">
      <alignment horizontal="right" vertical="top"/>
      <protection locked="true"/>
    </xf>
    <xf numFmtId="171" fontId="1640" fillId="3" borderId="4" xfId="0" applyFill="true" applyBorder="true" applyNumberFormat="true" applyFont="true">
      <alignment vertical="top" horizontal="right"/>
      <protection locked="false"/>
    </xf>
    <xf numFmtId="171" fontId="1641" fillId="0" borderId="4" xfId="0" applyBorder="true" applyFont="true" applyNumberFormat="true">
      <alignment horizontal="right" vertical="top"/>
      <protection locked="true"/>
    </xf>
    <xf numFmtId="171" fontId="1642" fillId="0" borderId="4" xfId="0" applyBorder="true" applyFont="true" applyNumberFormat="true">
      <alignment horizontal="right" vertical="top"/>
      <protection locked="true"/>
    </xf>
    <xf numFmtId="171" fontId="1643" fillId="0" borderId="4" xfId="0" applyBorder="true" applyFont="true" applyNumberFormat="true">
      <alignment horizontal="right" vertical="top"/>
      <protection locked="true"/>
    </xf>
    <xf numFmtId="0" fontId="1644" fillId="0" borderId="4" xfId="0" applyBorder="true" applyFont="true">
      <alignment horizontal="left" vertical="top"/>
      <protection locked="true"/>
    </xf>
    <xf numFmtId="0" fontId="1645" fillId="0" borderId="4" xfId="0" applyBorder="true" applyFont="true">
      <alignment horizontal="left" vertical="top" wrapText="true"/>
      <protection locked="true"/>
    </xf>
    <xf numFmtId="0" fontId="1646" fillId="0" borderId="4" xfId="0" applyBorder="true" applyFont="true">
      <alignment horizontal="center" vertical="top"/>
      <protection locked="true"/>
    </xf>
    <xf numFmtId="170" fontId="1647" fillId="0" borderId="4" xfId="0" applyBorder="true" applyFont="true" applyNumberFormat="true">
      <alignment horizontal="right" vertical="top"/>
      <protection locked="true"/>
    </xf>
    <xf numFmtId="171" fontId="1648" fillId="0" borderId="4" xfId="0" applyBorder="true" applyFont="true" applyNumberFormat="true">
      <alignment horizontal="right" vertical="top"/>
      <protection locked="true"/>
    </xf>
    <xf numFmtId="171" fontId="1649" fillId="3" borderId="4" xfId="0" applyFill="true" applyBorder="true" applyNumberFormat="true" applyFont="true">
      <alignment vertical="top" horizontal="right"/>
      <protection locked="false"/>
    </xf>
    <xf numFmtId="171" fontId="1650" fillId="0" borderId="4" xfId="0" applyBorder="true" applyFont="true" applyNumberFormat="true">
      <alignment horizontal="right" vertical="top"/>
      <protection locked="true"/>
    </xf>
    <xf numFmtId="171" fontId="1651" fillId="0" borderId="4" xfId="0" applyBorder="true" applyFont="true" applyNumberFormat="true">
      <alignment horizontal="right" vertical="top"/>
      <protection locked="true"/>
    </xf>
    <xf numFmtId="171" fontId="1652" fillId="0" borderId="4" xfId="0" applyBorder="true" applyFont="true" applyNumberFormat="true">
      <alignment horizontal="right" vertical="top"/>
      <protection locked="true"/>
    </xf>
    <xf numFmtId="0" fontId="1653" fillId="5" borderId="4" xfId="0" applyFill="true" applyBorder="true" applyFont="true">
      <alignment horizontal="left"/>
      <protection locked="true"/>
    </xf>
    <xf numFmtId="0" fontId="1654" fillId="5" borderId="4" xfId="0" applyFill="true" applyBorder="true" applyFont="true">
      <alignment horizontal="left"/>
      <protection locked="true"/>
    </xf>
    <xf numFmtId="0" fontId="1655" fillId="5" borderId="4" xfId="0" applyFill="true" applyBorder="true" applyFont="true">
      <alignment horizontal="left"/>
      <protection locked="true"/>
    </xf>
    <xf numFmtId="0" fontId="1656" fillId="5" borderId="4" xfId="0" applyFill="true" applyBorder="true" applyFont="true">
      <alignment horizontal="left"/>
      <protection locked="true"/>
    </xf>
    <xf numFmtId="0" fontId="1657" fillId="5" borderId="4" xfId="0" applyFill="true" applyBorder="true" applyFont="true">
      <alignment horizontal="left"/>
      <protection locked="true"/>
    </xf>
    <xf numFmtId="4" fontId="1658" fillId="5" borderId="4" xfId="0" applyFill="true" applyBorder="true" applyFont="true" applyNumberFormat="true">
      <alignment horizontal="right"/>
      <protection locked="true"/>
    </xf>
    <xf numFmtId="4" fontId="1659" fillId="5" borderId="4" xfId="0" applyFill="true" applyBorder="true" applyFont="true" applyNumberFormat="true">
      <alignment horizontal="right"/>
      <protection locked="true"/>
    </xf>
    <xf numFmtId="0" fontId="1660" fillId="5" borderId="4" xfId="0" applyFill="true" applyBorder="true" applyFont="true">
      <alignment horizontal="left"/>
      <protection locked="true"/>
    </xf>
    <xf numFmtId="4" fontId="1661" fillId="5" borderId="4" xfId="0" applyFill="true" applyBorder="true" applyFont="true" applyNumberFormat="true">
      <alignment horizontal="right"/>
      <protection locked="true"/>
    </xf>
    <xf numFmtId="0" fontId="1662" fillId="0" borderId="0" xfId="0" applyFont="true"/>
    <xf numFmtId="0" fontId="1663" fillId="0" borderId="4" xfId="0" applyBorder="true" applyFont="true">
      <alignment horizontal="left" vertical="top"/>
      <protection locked="true"/>
    </xf>
    <xf numFmtId="0" fontId="1664" fillId="0" borderId="4" xfId="0" applyBorder="true" applyFont="true">
      <alignment horizontal="left" vertical="top" wrapText="true"/>
      <protection locked="true"/>
    </xf>
    <xf numFmtId="0" fontId="1665" fillId="0" borderId="4" xfId="0" applyBorder="true" applyFont="true">
      <alignment horizontal="center" vertical="top"/>
      <protection locked="true"/>
    </xf>
    <xf numFmtId="170" fontId="1666" fillId="0" borderId="4" xfId="0" applyBorder="true" applyFont="true" applyNumberFormat="true">
      <alignment horizontal="right" vertical="top"/>
      <protection locked="true"/>
    </xf>
    <xf numFmtId="171" fontId="1667" fillId="0" borderId="4" xfId="0" applyBorder="true" applyFont="true" applyNumberFormat="true">
      <alignment horizontal="right" vertical="top"/>
      <protection locked="true"/>
    </xf>
    <xf numFmtId="171" fontId="1668" fillId="3" borderId="4" xfId="0" applyFill="true" applyBorder="true" applyNumberFormat="true" applyFont="true">
      <alignment vertical="top" horizontal="right"/>
      <protection locked="false"/>
    </xf>
    <xf numFmtId="171" fontId="1669" fillId="0" borderId="4" xfId="0" applyBorder="true" applyFont="true" applyNumberFormat="true">
      <alignment horizontal="right" vertical="top"/>
      <protection locked="true"/>
    </xf>
    <xf numFmtId="171" fontId="1670" fillId="0" borderId="4" xfId="0" applyBorder="true" applyFont="true" applyNumberFormat="true">
      <alignment horizontal="right" vertical="top"/>
      <protection locked="true"/>
    </xf>
    <xf numFmtId="171" fontId="1671" fillId="0" borderId="4" xfId="0" applyBorder="true" applyFont="true" applyNumberFormat="true">
      <alignment horizontal="right" vertical="top"/>
      <protection locked="true"/>
    </xf>
    <xf numFmtId="0" fontId="1672" fillId="5" borderId="4" xfId="0" applyFill="true" applyBorder="true" applyFont="true">
      <alignment horizontal="left"/>
      <protection locked="true"/>
    </xf>
    <xf numFmtId="0" fontId="1673" fillId="5" borderId="4" xfId="0" applyFill="true" applyBorder="true" applyFont="true">
      <alignment horizontal="left"/>
      <protection locked="true"/>
    </xf>
    <xf numFmtId="0" fontId="1674" fillId="5" borderId="4" xfId="0" applyFill="true" applyBorder="true" applyFont="true">
      <alignment horizontal="left"/>
      <protection locked="true"/>
    </xf>
    <xf numFmtId="0" fontId="1675" fillId="5" borderId="4" xfId="0" applyFill="true" applyBorder="true" applyFont="true">
      <alignment horizontal="left"/>
      <protection locked="true"/>
    </xf>
    <xf numFmtId="0" fontId="1676" fillId="5" borderId="4" xfId="0" applyFill="true" applyBorder="true" applyFont="true">
      <alignment horizontal="left"/>
      <protection locked="true"/>
    </xf>
    <xf numFmtId="4" fontId="1677" fillId="5" borderId="4" xfId="0" applyFill="true" applyBorder="true" applyFont="true" applyNumberFormat="true">
      <alignment horizontal="right"/>
      <protection locked="true"/>
    </xf>
    <xf numFmtId="4" fontId="1678" fillId="5" borderId="4" xfId="0" applyFill="true" applyBorder="true" applyFont="true" applyNumberFormat="true">
      <alignment horizontal="right"/>
      <protection locked="true"/>
    </xf>
    <xf numFmtId="0" fontId="1679" fillId="5" borderId="4" xfId="0" applyFill="true" applyBorder="true" applyFont="true">
      <alignment horizontal="left"/>
      <protection locked="true"/>
    </xf>
    <xf numFmtId="4" fontId="1680" fillId="5" borderId="4" xfId="0" applyFill="true" applyBorder="true" applyFont="true" applyNumberFormat="true">
      <alignment horizontal="right"/>
      <protection locked="true"/>
    </xf>
    <xf numFmtId="0" fontId="1681" fillId="0" borderId="0" xfId="0" applyFont="true"/>
    <xf numFmtId="0" fontId="1682" fillId="5" borderId="4" xfId="0" applyFill="true" applyBorder="true" applyFont="true">
      <alignment horizontal="left"/>
      <protection locked="true"/>
    </xf>
    <xf numFmtId="0" fontId="1683" fillId="5" borderId="4" xfId="0" applyFill="true" applyBorder="true" applyFont="true">
      <alignment horizontal="left"/>
      <protection locked="true"/>
    </xf>
    <xf numFmtId="0" fontId="1684" fillId="5" borderId="4" xfId="0" applyFill="true" applyBorder="true" applyFont="true">
      <alignment horizontal="left"/>
      <protection locked="true"/>
    </xf>
    <xf numFmtId="0" fontId="1685" fillId="5" borderId="4" xfId="0" applyFill="true" applyBorder="true" applyFont="true">
      <alignment horizontal="left"/>
      <protection locked="true"/>
    </xf>
    <xf numFmtId="0" fontId="1686" fillId="5" borderId="4" xfId="0" applyFill="true" applyBorder="true" applyFont="true">
      <alignment horizontal="left"/>
      <protection locked="true"/>
    </xf>
    <xf numFmtId="4" fontId="1687" fillId="5" borderId="4" xfId="0" applyFill="true" applyBorder="true" applyFont="true" applyNumberFormat="true">
      <alignment horizontal="right"/>
      <protection locked="true"/>
    </xf>
    <xf numFmtId="4" fontId="1688" fillId="5" borderId="4" xfId="0" applyFill="true" applyBorder="true" applyFont="true" applyNumberFormat="true">
      <alignment horizontal="right"/>
      <protection locked="true"/>
    </xf>
    <xf numFmtId="0" fontId="1689" fillId="5" borderId="4" xfId="0" applyFill="true" applyBorder="true" applyFont="true">
      <alignment horizontal="left"/>
      <protection locked="true"/>
    </xf>
    <xf numFmtId="4" fontId="1690" fillId="5" borderId="4" xfId="0" applyFill="true" applyBorder="true" applyFont="true" applyNumberFormat="true">
      <alignment horizontal="right"/>
      <protection locked="true"/>
    </xf>
    <xf numFmtId="0" fontId="1691" fillId="0" borderId="0" xfId="0" applyFont="true"/>
    <xf numFmtId="0" fontId="1692" fillId="0" borderId="4" xfId="0" applyBorder="true" applyFont="true">
      <alignment horizontal="left" vertical="top"/>
      <protection locked="true"/>
    </xf>
    <xf numFmtId="0" fontId="1693" fillId="0" borderId="4" xfId="0" applyBorder="true" applyFont="true">
      <alignment horizontal="left" vertical="top" wrapText="true"/>
      <protection locked="true"/>
    </xf>
    <xf numFmtId="0" fontId="1694" fillId="0" borderId="4" xfId="0" applyBorder="true" applyFont="true">
      <alignment horizontal="center" vertical="top"/>
      <protection locked="true"/>
    </xf>
    <xf numFmtId="170" fontId="1695" fillId="0" borderId="4" xfId="0" applyBorder="true" applyFont="true" applyNumberFormat="true">
      <alignment horizontal="right" vertical="top"/>
      <protection locked="true"/>
    </xf>
    <xf numFmtId="171" fontId="1696" fillId="0" borderId="4" xfId="0" applyBorder="true" applyFont="true" applyNumberFormat="true">
      <alignment horizontal="right" vertical="top"/>
      <protection locked="true"/>
    </xf>
    <xf numFmtId="171" fontId="1697" fillId="3" borderId="4" xfId="0" applyFill="true" applyBorder="true" applyNumberFormat="true" applyFont="true">
      <alignment vertical="top" horizontal="right"/>
      <protection locked="false"/>
    </xf>
    <xf numFmtId="171" fontId="1698" fillId="0" borderId="4" xfId="0" applyBorder="true" applyFont="true" applyNumberFormat="true">
      <alignment horizontal="right" vertical="top"/>
      <protection locked="true"/>
    </xf>
    <xf numFmtId="171" fontId="1699" fillId="0" borderId="4" xfId="0" applyBorder="true" applyFont="true" applyNumberFormat="true">
      <alignment horizontal="right" vertical="top"/>
      <protection locked="true"/>
    </xf>
    <xf numFmtId="171" fontId="1700" fillId="0" borderId="4" xfId="0" applyBorder="true" applyFont="true" applyNumberFormat="true">
      <alignment horizontal="right" vertical="top"/>
      <protection locked="true"/>
    </xf>
    <xf numFmtId="0" fontId="1701" fillId="0" borderId="4" xfId="0" applyBorder="true" applyFont="true">
      <alignment horizontal="left" vertical="top"/>
      <protection locked="true"/>
    </xf>
    <xf numFmtId="0" fontId="1702" fillId="0" borderId="4" xfId="0" applyBorder="true" applyFont="true">
      <alignment horizontal="left" vertical="top" wrapText="true"/>
      <protection locked="true"/>
    </xf>
    <xf numFmtId="0" fontId="1703" fillId="0" borderId="4" xfId="0" applyBorder="true" applyFont="true">
      <alignment horizontal="center" vertical="top"/>
      <protection locked="true"/>
    </xf>
    <xf numFmtId="170" fontId="1704" fillId="0" borderId="4" xfId="0" applyBorder="true" applyFont="true" applyNumberFormat="true">
      <alignment horizontal="right" vertical="top"/>
      <protection locked="true"/>
    </xf>
    <xf numFmtId="171" fontId="1705" fillId="0" borderId="4" xfId="0" applyBorder="true" applyFont="true" applyNumberFormat="true">
      <alignment horizontal="right" vertical="top"/>
      <protection locked="true"/>
    </xf>
    <xf numFmtId="171" fontId="1706" fillId="3" borderId="4" xfId="0" applyFill="true" applyBorder="true" applyNumberFormat="true" applyFont="true">
      <alignment vertical="top" horizontal="right"/>
      <protection locked="false"/>
    </xf>
    <xf numFmtId="171" fontId="1707" fillId="0" borderId="4" xfId="0" applyBorder="true" applyFont="true" applyNumberFormat="true">
      <alignment horizontal="right" vertical="top"/>
      <protection locked="true"/>
    </xf>
    <xf numFmtId="171" fontId="1708" fillId="0" borderId="4" xfId="0" applyBorder="true" applyFont="true" applyNumberFormat="true">
      <alignment horizontal="right" vertical="top"/>
      <protection locked="true"/>
    </xf>
    <xf numFmtId="171" fontId="1709" fillId="0" borderId="4" xfId="0" applyBorder="true" applyFont="true" applyNumberFormat="true">
      <alignment horizontal="right" vertical="top"/>
      <protection locked="true"/>
    </xf>
    <xf numFmtId="0" fontId="1710" fillId="0" borderId="4" xfId="0" applyBorder="true" applyFont="true">
      <alignment horizontal="left" vertical="top"/>
      <protection locked="true"/>
    </xf>
    <xf numFmtId="0" fontId="1711" fillId="0" borderId="4" xfId="0" applyBorder="true" applyFont="true">
      <alignment horizontal="left" vertical="top" wrapText="true"/>
      <protection locked="true"/>
    </xf>
    <xf numFmtId="0" fontId="1712" fillId="0" borderId="4" xfId="0" applyBorder="true" applyFont="true">
      <alignment horizontal="center" vertical="top"/>
      <protection locked="true"/>
    </xf>
    <xf numFmtId="170" fontId="1713" fillId="0" borderId="4" xfId="0" applyBorder="true" applyFont="true" applyNumberFormat="true">
      <alignment horizontal="right" vertical="top"/>
      <protection locked="true"/>
    </xf>
    <xf numFmtId="171" fontId="1714" fillId="0" borderId="4" xfId="0" applyBorder="true" applyFont="true" applyNumberFormat="true">
      <alignment horizontal="right" vertical="top"/>
      <protection locked="true"/>
    </xf>
    <xf numFmtId="171" fontId="1715" fillId="3" borderId="4" xfId="0" applyFill="true" applyBorder="true" applyNumberFormat="true" applyFont="true">
      <alignment vertical="top" horizontal="right"/>
      <protection locked="false"/>
    </xf>
    <xf numFmtId="171" fontId="1716" fillId="0" borderId="4" xfId="0" applyBorder="true" applyFont="true" applyNumberFormat="true">
      <alignment horizontal="right" vertical="top"/>
      <protection locked="true"/>
    </xf>
    <xf numFmtId="171" fontId="1717" fillId="0" borderId="4" xfId="0" applyBorder="true" applyFont="true" applyNumberFormat="true">
      <alignment horizontal="right" vertical="top"/>
      <protection locked="true"/>
    </xf>
    <xf numFmtId="171" fontId="1718" fillId="0" borderId="4" xfId="0" applyBorder="true" applyFont="true" applyNumberFormat="true">
      <alignment horizontal="right" vertical="top"/>
      <protection locked="true"/>
    </xf>
    <xf numFmtId="0" fontId="1719" fillId="0" borderId="4" xfId="0" applyBorder="true" applyFont="true">
      <alignment horizontal="left" vertical="top"/>
      <protection locked="true"/>
    </xf>
    <xf numFmtId="0" fontId="1720" fillId="0" borderId="4" xfId="0" applyBorder="true" applyFont="true">
      <alignment horizontal="left" vertical="top" wrapText="true"/>
      <protection locked="true"/>
    </xf>
    <xf numFmtId="0" fontId="1721" fillId="0" borderId="4" xfId="0" applyBorder="true" applyFont="true">
      <alignment horizontal="center" vertical="top"/>
      <protection locked="true"/>
    </xf>
    <xf numFmtId="170" fontId="1722" fillId="0" borderId="4" xfId="0" applyBorder="true" applyFont="true" applyNumberFormat="true">
      <alignment horizontal="right" vertical="top"/>
      <protection locked="true"/>
    </xf>
    <xf numFmtId="171" fontId="1723" fillId="0" borderId="4" xfId="0" applyBorder="true" applyFont="true" applyNumberFormat="true">
      <alignment horizontal="right" vertical="top"/>
      <protection locked="true"/>
    </xf>
    <xf numFmtId="171" fontId="1724" fillId="3" borderId="4" xfId="0" applyFill="true" applyBorder="true" applyNumberFormat="true" applyFont="true">
      <alignment vertical="top" horizontal="right"/>
      <protection locked="false"/>
    </xf>
    <xf numFmtId="171" fontId="1725" fillId="0" borderId="4" xfId="0" applyBorder="true" applyFont="true" applyNumberFormat="true">
      <alignment horizontal="right" vertical="top"/>
      <protection locked="true"/>
    </xf>
    <xf numFmtId="171" fontId="1726" fillId="0" borderId="4" xfId="0" applyBorder="true" applyFont="true" applyNumberFormat="true">
      <alignment horizontal="right" vertical="top"/>
      <protection locked="true"/>
    </xf>
    <xf numFmtId="171" fontId="1727" fillId="0" borderId="4" xfId="0" applyBorder="true" applyFont="true" applyNumberFormat="true">
      <alignment horizontal="right" vertical="top"/>
      <protection locked="true"/>
    </xf>
    <xf numFmtId="0" fontId="1728" fillId="5" borderId="4" xfId="0" applyFill="true" applyBorder="true" applyFont="true">
      <alignment horizontal="left"/>
      <protection locked="true"/>
    </xf>
    <xf numFmtId="0" fontId="1729" fillId="5" borderId="4" xfId="0" applyFill="true" applyBorder="true" applyFont="true">
      <alignment horizontal="left"/>
      <protection locked="true"/>
    </xf>
    <xf numFmtId="0" fontId="1730" fillId="5" borderId="4" xfId="0" applyFill="true" applyBorder="true" applyFont="true">
      <alignment horizontal="left"/>
      <protection locked="true"/>
    </xf>
    <xf numFmtId="0" fontId="1731" fillId="5" borderId="4" xfId="0" applyFill="true" applyBorder="true" applyFont="true">
      <alignment horizontal="left"/>
      <protection locked="true"/>
    </xf>
    <xf numFmtId="0" fontId="1732" fillId="5" borderId="4" xfId="0" applyFill="true" applyBorder="true" applyFont="true">
      <alignment horizontal="left"/>
      <protection locked="true"/>
    </xf>
    <xf numFmtId="4" fontId="1733" fillId="5" borderId="4" xfId="0" applyFill="true" applyBorder="true" applyFont="true" applyNumberFormat="true">
      <alignment horizontal="right"/>
      <protection locked="true"/>
    </xf>
    <xf numFmtId="4" fontId="1734" fillId="5" borderId="4" xfId="0" applyFill="true" applyBorder="true" applyFont="true" applyNumberFormat="true">
      <alignment horizontal="right"/>
      <protection locked="true"/>
    </xf>
    <xf numFmtId="0" fontId="1735" fillId="5" borderId="4" xfId="0" applyFill="true" applyBorder="true" applyFont="true">
      <alignment horizontal="left"/>
      <protection locked="true"/>
    </xf>
    <xf numFmtId="4" fontId="1736" fillId="5" borderId="4" xfId="0" applyFill="true" applyBorder="true" applyFont="true" applyNumberFormat="true">
      <alignment horizontal="right"/>
      <protection locked="true"/>
    </xf>
    <xf numFmtId="0" fontId="1737" fillId="0" borderId="0" xfId="0" applyFont="true"/>
    <xf numFmtId="0" fontId="1738" fillId="0" borderId="4" xfId="0" applyBorder="true" applyFont="true">
      <alignment horizontal="left" vertical="top"/>
      <protection locked="true"/>
    </xf>
    <xf numFmtId="0" fontId="1739" fillId="0" borderId="4" xfId="0" applyBorder="true" applyFont="true">
      <alignment horizontal="left" vertical="top" wrapText="true"/>
      <protection locked="true"/>
    </xf>
    <xf numFmtId="0" fontId="1740" fillId="0" borderId="4" xfId="0" applyBorder="true" applyFont="true">
      <alignment horizontal="center" vertical="top"/>
      <protection locked="true"/>
    </xf>
    <xf numFmtId="170" fontId="1741" fillId="0" borderId="4" xfId="0" applyBorder="true" applyFont="true" applyNumberFormat="true">
      <alignment horizontal="right" vertical="top"/>
      <protection locked="true"/>
    </xf>
    <xf numFmtId="171" fontId="1742" fillId="0" borderId="4" xfId="0" applyBorder="true" applyFont="true" applyNumberFormat="true">
      <alignment horizontal="right" vertical="top"/>
      <protection locked="true"/>
    </xf>
    <xf numFmtId="171" fontId="1743" fillId="3" borderId="4" xfId="0" applyFill="true" applyBorder="true" applyNumberFormat="true" applyFont="true">
      <alignment vertical="top" horizontal="right"/>
      <protection locked="false"/>
    </xf>
    <xf numFmtId="171" fontId="1744" fillId="0" borderId="4" xfId="0" applyBorder="true" applyFont="true" applyNumberFormat="true">
      <alignment horizontal="right" vertical="top"/>
      <protection locked="true"/>
    </xf>
    <xf numFmtId="171" fontId="1745" fillId="0" borderId="4" xfId="0" applyBorder="true" applyFont="true" applyNumberFormat="true">
      <alignment horizontal="right" vertical="top"/>
      <protection locked="true"/>
    </xf>
    <xf numFmtId="171" fontId="1746" fillId="0" borderId="4" xfId="0" applyBorder="true" applyFont="true" applyNumberFormat="true">
      <alignment horizontal="right" vertical="top"/>
      <protection locked="true"/>
    </xf>
    <xf numFmtId="0" fontId="1747" fillId="0" borderId="4" xfId="0" applyBorder="true" applyFont="true">
      <alignment horizontal="left" vertical="top"/>
      <protection locked="true"/>
    </xf>
    <xf numFmtId="0" fontId="1748" fillId="0" borderId="4" xfId="0" applyBorder="true" applyFont="true">
      <alignment horizontal="left" vertical="top" wrapText="true"/>
      <protection locked="true"/>
    </xf>
    <xf numFmtId="0" fontId="1749" fillId="0" borderId="4" xfId="0" applyBorder="true" applyFont="true">
      <alignment horizontal="center" vertical="top"/>
      <protection locked="true"/>
    </xf>
    <xf numFmtId="170" fontId="1750" fillId="0" borderId="4" xfId="0" applyBorder="true" applyFont="true" applyNumberFormat="true">
      <alignment horizontal="right" vertical="top"/>
      <protection locked="true"/>
    </xf>
    <xf numFmtId="171" fontId="1751" fillId="0" borderId="4" xfId="0" applyBorder="true" applyFont="true" applyNumberFormat="true">
      <alignment horizontal="right" vertical="top"/>
      <protection locked="true"/>
    </xf>
    <xf numFmtId="171" fontId="1752" fillId="3" borderId="4" xfId="0" applyFill="true" applyBorder="true" applyNumberFormat="true" applyFont="true">
      <alignment vertical="top" horizontal="right"/>
      <protection locked="false"/>
    </xf>
    <xf numFmtId="171" fontId="1753" fillId="0" borderId="4" xfId="0" applyBorder="true" applyFont="true" applyNumberFormat="true">
      <alignment horizontal="right" vertical="top"/>
      <protection locked="true"/>
    </xf>
    <xf numFmtId="171" fontId="1754" fillId="0" borderId="4" xfId="0" applyBorder="true" applyFont="true" applyNumberFormat="true">
      <alignment horizontal="right" vertical="top"/>
      <protection locked="true"/>
    </xf>
    <xf numFmtId="171" fontId="1755" fillId="0" borderId="4" xfId="0" applyBorder="true" applyFont="true" applyNumberFormat="true">
      <alignment horizontal="right" vertical="top"/>
      <protection locked="true"/>
    </xf>
    <xf numFmtId="0" fontId="1756" fillId="0" borderId="4" xfId="0" applyBorder="true" applyFont="true">
      <alignment horizontal="left" vertical="top"/>
      <protection locked="true"/>
    </xf>
    <xf numFmtId="0" fontId="1757" fillId="0" borderId="4" xfId="0" applyBorder="true" applyFont="true">
      <alignment horizontal="left" vertical="top" wrapText="true"/>
      <protection locked="true"/>
    </xf>
    <xf numFmtId="0" fontId="1758" fillId="0" borderId="4" xfId="0" applyBorder="true" applyFont="true">
      <alignment horizontal="center" vertical="top"/>
      <protection locked="true"/>
    </xf>
    <xf numFmtId="170" fontId="1759" fillId="0" borderId="4" xfId="0" applyBorder="true" applyFont="true" applyNumberFormat="true">
      <alignment horizontal="right" vertical="top"/>
      <protection locked="true"/>
    </xf>
    <xf numFmtId="171" fontId="1760" fillId="0" borderId="4" xfId="0" applyBorder="true" applyFont="true" applyNumberFormat="true">
      <alignment horizontal="right" vertical="top"/>
      <protection locked="true"/>
    </xf>
    <xf numFmtId="171" fontId="1761" fillId="3" borderId="4" xfId="0" applyFill="true" applyBorder="true" applyNumberFormat="true" applyFont="true">
      <alignment vertical="top" horizontal="right"/>
      <protection locked="false"/>
    </xf>
    <xf numFmtId="171" fontId="1762" fillId="0" borderId="4" xfId="0" applyBorder="true" applyFont="true" applyNumberFormat="true">
      <alignment horizontal="right" vertical="top"/>
      <protection locked="true"/>
    </xf>
    <xf numFmtId="171" fontId="1763" fillId="0" borderId="4" xfId="0" applyBorder="true" applyFont="true" applyNumberFormat="true">
      <alignment horizontal="right" vertical="top"/>
      <protection locked="true"/>
    </xf>
    <xf numFmtId="171" fontId="1764" fillId="0" borderId="4" xfId="0" applyBorder="true" applyFont="true" applyNumberFormat="true">
      <alignment horizontal="right" vertical="top"/>
      <protection locked="true"/>
    </xf>
    <xf numFmtId="0" fontId="1765" fillId="5" borderId="4" xfId="0" applyFill="true" applyBorder="true" applyFont="true">
      <alignment horizontal="left"/>
      <protection locked="true"/>
    </xf>
    <xf numFmtId="0" fontId="1766" fillId="5" borderId="4" xfId="0" applyFill="true" applyBorder="true" applyFont="true">
      <alignment horizontal="left"/>
      <protection locked="true"/>
    </xf>
    <xf numFmtId="0" fontId="1767" fillId="5" borderId="4" xfId="0" applyFill="true" applyBorder="true" applyFont="true">
      <alignment horizontal="left"/>
      <protection locked="true"/>
    </xf>
    <xf numFmtId="0" fontId="1768" fillId="5" borderId="4" xfId="0" applyFill="true" applyBorder="true" applyFont="true">
      <alignment horizontal="left"/>
      <protection locked="true"/>
    </xf>
    <xf numFmtId="0" fontId="1769" fillId="5" borderId="4" xfId="0" applyFill="true" applyBorder="true" applyFont="true">
      <alignment horizontal="left"/>
      <protection locked="true"/>
    </xf>
    <xf numFmtId="4" fontId="1770" fillId="5" borderId="4" xfId="0" applyFill="true" applyBorder="true" applyFont="true" applyNumberFormat="true">
      <alignment horizontal="right"/>
      <protection locked="true"/>
    </xf>
    <xf numFmtId="4" fontId="1771" fillId="5" borderId="4" xfId="0" applyFill="true" applyBorder="true" applyFont="true" applyNumberFormat="true">
      <alignment horizontal="right"/>
      <protection locked="true"/>
    </xf>
    <xf numFmtId="0" fontId="1772" fillId="5" borderId="4" xfId="0" applyFill="true" applyBorder="true" applyFont="true">
      <alignment horizontal="left"/>
      <protection locked="true"/>
    </xf>
    <xf numFmtId="4" fontId="1773" fillId="5" borderId="4" xfId="0" applyFill="true" applyBorder="true" applyFont="true" applyNumberFormat="true">
      <alignment horizontal="right"/>
      <protection locked="true"/>
    </xf>
    <xf numFmtId="0" fontId="1774" fillId="0" borderId="0" xfId="0" applyFont="true"/>
    <xf numFmtId="0" fontId="1775" fillId="0" borderId="4" xfId="0" applyBorder="true" applyFont="true">
      <alignment horizontal="left" vertical="top"/>
      <protection locked="true"/>
    </xf>
    <xf numFmtId="0" fontId="1776" fillId="0" borderId="4" xfId="0" applyBorder="true" applyFont="true">
      <alignment horizontal="left" vertical="top" wrapText="true"/>
      <protection locked="true"/>
    </xf>
    <xf numFmtId="0" fontId="1777" fillId="0" borderId="4" xfId="0" applyBorder="true" applyFont="true">
      <alignment horizontal="center" vertical="top"/>
      <protection locked="true"/>
    </xf>
    <xf numFmtId="170" fontId="1778" fillId="0" borderId="4" xfId="0" applyBorder="true" applyFont="true" applyNumberFormat="true">
      <alignment horizontal="right" vertical="top"/>
      <protection locked="true"/>
    </xf>
    <xf numFmtId="171" fontId="1779" fillId="0" borderId="4" xfId="0" applyBorder="true" applyFont="true" applyNumberFormat="true">
      <alignment horizontal="right" vertical="top"/>
      <protection locked="true"/>
    </xf>
    <xf numFmtId="171" fontId="1780" fillId="3" borderId="4" xfId="0" applyFill="true" applyBorder="true" applyNumberFormat="true" applyFont="true">
      <alignment vertical="top" horizontal="right"/>
      <protection locked="false"/>
    </xf>
    <xf numFmtId="171" fontId="1781" fillId="0" borderId="4" xfId="0" applyBorder="true" applyFont="true" applyNumberFormat="true">
      <alignment horizontal="right" vertical="top"/>
      <protection locked="true"/>
    </xf>
    <xf numFmtId="171" fontId="1782" fillId="0" borderId="4" xfId="0" applyBorder="true" applyFont="true" applyNumberFormat="true">
      <alignment horizontal="right" vertical="top"/>
      <protection locked="true"/>
    </xf>
    <xf numFmtId="171" fontId="1783" fillId="0" borderId="4" xfId="0" applyBorder="true" applyFont="true" applyNumberFormat="true">
      <alignment horizontal="right" vertical="top"/>
      <protection locked="true"/>
    </xf>
    <xf numFmtId="0" fontId="1784" fillId="5" borderId="4" xfId="0" applyFill="true" applyBorder="true" applyFont="true">
      <alignment horizontal="left"/>
      <protection locked="true"/>
    </xf>
    <xf numFmtId="0" fontId="1785" fillId="5" borderId="4" xfId="0" applyFill="true" applyBorder="true" applyFont="true">
      <alignment horizontal="left"/>
      <protection locked="true"/>
    </xf>
    <xf numFmtId="0" fontId="1786" fillId="5" borderId="4" xfId="0" applyFill="true" applyBorder="true" applyFont="true">
      <alignment horizontal="left"/>
      <protection locked="true"/>
    </xf>
    <xf numFmtId="0" fontId="1787" fillId="5" borderId="4" xfId="0" applyFill="true" applyBorder="true" applyFont="true">
      <alignment horizontal="left"/>
      <protection locked="true"/>
    </xf>
    <xf numFmtId="0" fontId="1788" fillId="5" borderId="4" xfId="0" applyFill="true" applyBorder="true" applyFont="true">
      <alignment horizontal="left"/>
      <protection locked="true"/>
    </xf>
    <xf numFmtId="4" fontId="1789" fillId="5" borderId="4" xfId="0" applyFill="true" applyBorder="true" applyFont="true" applyNumberFormat="true">
      <alignment horizontal="right"/>
      <protection locked="true"/>
    </xf>
    <xf numFmtId="4" fontId="1790" fillId="5" borderId="4" xfId="0" applyFill="true" applyBorder="true" applyFont="true" applyNumberFormat="true">
      <alignment horizontal="right"/>
      <protection locked="true"/>
    </xf>
    <xf numFmtId="0" fontId="1791" fillId="5" borderId="4" xfId="0" applyFill="true" applyBorder="true" applyFont="true">
      <alignment horizontal="left"/>
      <protection locked="true"/>
    </xf>
    <xf numFmtId="4" fontId="1792" fillId="5" borderId="4" xfId="0" applyFill="true" applyBorder="true" applyFont="true" applyNumberFormat="true">
      <alignment horizontal="right"/>
      <protection locked="true"/>
    </xf>
    <xf numFmtId="0" fontId="1793" fillId="0" borderId="0" xfId="0" applyFont="true"/>
    <xf numFmtId="0" fontId="1794" fillId="0" borderId="4" xfId="0" applyBorder="true" applyFont="true">
      <alignment horizontal="left" vertical="top"/>
      <protection locked="true"/>
    </xf>
    <xf numFmtId="0" fontId="1795" fillId="0" borderId="4" xfId="0" applyBorder="true" applyFont="true">
      <alignment horizontal="left" vertical="top" wrapText="true"/>
      <protection locked="true"/>
    </xf>
    <xf numFmtId="0" fontId="1796" fillId="0" borderId="4" xfId="0" applyBorder="true" applyFont="true">
      <alignment horizontal="center" vertical="top"/>
      <protection locked="true"/>
    </xf>
    <xf numFmtId="170" fontId="1797" fillId="0" borderId="4" xfId="0" applyBorder="true" applyFont="true" applyNumberFormat="true">
      <alignment horizontal="right" vertical="top"/>
      <protection locked="true"/>
    </xf>
    <xf numFmtId="171" fontId="1798" fillId="0" borderId="4" xfId="0" applyBorder="true" applyFont="true" applyNumberFormat="true">
      <alignment horizontal="right" vertical="top"/>
      <protection locked="true"/>
    </xf>
    <xf numFmtId="171" fontId="1799" fillId="3" borderId="4" xfId="0" applyFill="true" applyBorder="true" applyNumberFormat="true" applyFont="true">
      <alignment vertical="top" horizontal="right"/>
      <protection locked="false"/>
    </xf>
    <xf numFmtId="171" fontId="1800" fillId="0" borderId="4" xfId="0" applyBorder="true" applyFont="true" applyNumberFormat="true">
      <alignment horizontal="right" vertical="top"/>
      <protection locked="true"/>
    </xf>
    <xf numFmtId="171" fontId="1801" fillId="0" borderId="4" xfId="0" applyBorder="true" applyFont="true" applyNumberFormat="true">
      <alignment horizontal="right" vertical="top"/>
      <protection locked="true"/>
    </xf>
    <xf numFmtId="171" fontId="1802" fillId="0" borderId="4" xfId="0" applyBorder="true" applyFont="true" applyNumberFormat="true">
      <alignment horizontal="right" vertical="top"/>
      <protection locked="true"/>
    </xf>
    <xf numFmtId="0" fontId="1803" fillId="0" borderId="4" xfId="0" applyBorder="true" applyFont="true">
      <alignment horizontal="left" vertical="top"/>
      <protection locked="true"/>
    </xf>
    <xf numFmtId="0" fontId="1804" fillId="0" borderId="4" xfId="0" applyBorder="true" applyFont="true">
      <alignment horizontal="left" vertical="top" wrapText="true"/>
      <protection locked="true"/>
    </xf>
    <xf numFmtId="0" fontId="1805" fillId="0" borderId="4" xfId="0" applyBorder="true" applyFont="true">
      <alignment horizontal="center" vertical="top"/>
      <protection locked="true"/>
    </xf>
    <xf numFmtId="170" fontId="1806" fillId="0" borderId="4" xfId="0" applyBorder="true" applyFont="true" applyNumberFormat="true">
      <alignment horizontal="right" vertical="top"/>
      <protection locked="true"/>
    </xf>
    <xf numFmtId="171" fontId="1807" fillId="0" borderId="4" xfId="0" applyBorder="true" applyFont="true" applyNumberFormat="true">
      <alignment horizontal="right" vertical="top"/>
      <protection locked="true"/>
    </xf>
    <xf numFmtId="171" fontId="1808" fillId="3" borderId="4" xfId="0" applyFill="true" applyBorder="true" applyNumberFormat="true" applyFont="true">
      <alignment vertical="top" horizontal="right"/>
      <protection locked="false"/>
    </xf>
    <xf numFmtId="171" fontId="1809" fillId="0" borderId="4" xfId="0" applyBorder="true" applyFont="true" applyNumberFormat="true">
      <alignment horizontal="right" vertical="top"/>
      <protection locked="true"/>
    </xf>
    <xf numFmtId="171" fontId="1810" fillId="0" borderId="4" xfId="0" applyBorder="true" applyFont="true" applyNumberFormat="true">
      <alignment horizontal="right" vertical="top"/>
      <protection locked="true"/>
    </xf>
    <xf numFmtId="171" fontId="1811" fillId="0" borderId="4" xfId="0" applyBorder="true" applyFont="true" applyNumberFormat="true">
      <alignment horizontal="right" vertical="top"/>
      <protection locked="true"/>
    </xf>
    <xf numFmtId="0" fontId="1812" fillId="5" borderId="0" xfId="0" applyFill="true" applyFont="true">
      <alignment horizontal="right"/>
      <protection locked="true"/>
    </xf>
    <xf numFmtId="4" fontId="1813" fillId="5" borderId="0" xfId="0" applyFill="true" applyFont="true" applyNumberFormat="true">
      <alignment horizontal="right"/>
      <protection locked="true"/>
    </xf>
    <xf numFmtId="4" fontId="1814" fillId="5" borderId="0" xfId="0" applyFill="true" applyFont="true" applyNumberFormat="true">
      <alignment horizontal="right"/>
      <protection locked="true"/>
    </xf>
    <xf numFmtId="0" fontId="1815" fillId="5" borderId="0" xfId="0" applyFill="true" applyFont="true">
      <alignment horizontal="left"/>
      <protection locked="true"/>
    </xf>
    <xf numFmtId="4" fontId="1816" fillId="5" borderId="0" xfId="0" applyFill="true" applyFont="true" applyNumberFormat="true">
      <alignment horizontal="right"/>
      <protection locked="true"/>
    </xf>
    <xf numFmtId="0" fontId="1817" fillId="0" borderId="5" xfId="0" applyFont="true" applyBorder="true">
      <alignment horizontal="center" vertical="top"/>
      <protection locked="true"/>
    </xf>
    <xf numFmtId="166" fontId="1818" fillId="0" borderId="0" xfId="0" applyFont="true" applyNumberFormat="true">
      <alignment horizontal="center" vertical="top"/>
      <protection locked="true"/>
    </xf>
    <xf numFmtId="4" fontId="1819" fillId="0" borderId="4" xfId="0" applyBorder="true" applyFont="true" applyNumberFormat="true">
      <alignment horizontal="right" vertical="top"/>
      <protection locked="true"/>
    </xf>
    <xf numFmtId="4" fontId="1820" fillId="0" borderId="4" xfId="0" applyBorder="true" applyFont="true" applyNumberFormat="true">
      <alignment horizontal="right" vertical="top"/>
      <protection locked="true"/>
    </xf>
    <xf numFmtId="172" fontId="1821" fillId="0" borderId="4" xfId="0" applyBorder="true" applyFont="true" applyNumberFormat="true">
      <alignment horizontal="right" vertical="top"/>
      <protection locked="true"/>
    </xf>
    <xf numFmtId="172" fontId="1822" fillId="0" borderId="4" xfId="0" applyBorder="true" applyFont="true" applyNumberFormat="true">
      <alignment horizontal="right" vertical="top"/>
      <protection locked="true"/>
    </xf>
    <xf numFmtId="4" fontId="1823" fillId="9" borderId="4" xfId="0" applyFont="true" applyFill="true" applyNumberFormat="true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</row>
    <row r="3">
      <c r="A3" s="1" t="s">
        <v>2</v>
      </c>
      <c r="B3" s="1"/>
      <c r="C3" s="2" t="s">
        <v>3</v>
      </c>
      <c r="D3" s="2"/>
      <c r="E3" s="2"/>
      <c r="F3" s="2"/>
      <c r="G3" s="2"/>
      <c r="H3" s="2"/>
      <c r="I3" s="2"/>
    </row>
    <row r="4">
      <c r="A4" s="1" t="s">
        <v>4</v>
      </c>
      <c r="C4" s="2"/>
      <c r="D4" s="2"/>
      <c r="E4" s="2"/>
      <c r="F4" s="2"/>
      <c r="G4" s="2"/>
      <c r="H4" s="2"/>
      <c r="I4" s="2"/>
    </row>
    <row r="5">
      <c r="A5" s="1" t="s">
        <v>5</v>
      </c>
      <c r="B5" s="2"/>
      <c r="C5" s="2"/>
      <c r="D5" s="2"/>
      <c r="E5" s="2"/>
      <c r="F5" s="2"/>
      <c r="G5" s="2"/>
      <c r="H5" s="2"/>
      <c r="I5" s="2"/>
    </row>
    <row r="6">
      <c r="A6" s="1" t="s">
        <v>6</v>
      </c>
      <c r="B6" s="1"/>
      <c r="C6" s="1"/>
      <c r="D6" s="1"/>
      <c r="E6" s="1"/>
      <c r="F6" s="1"/>
      <c r="G6" s="1"/>
      <c r="H6" s="1"/>
      <c r="I6" s="1"/>
    </row>
    <row r="7">
      <c r="A7" s="1" t="s">
        <v>7</v>
      </c>
      <c r="B7" s="1"/>
      <c r="C7" s="2"/>
      <c r="D7" s="2"/>
      <c r="E7" s="2"/>
      <c r="F7" s="2"/>
      <c r="G7" s="2"/>
      <c r="H7" s="2"/>
      <c r="I7" s="2"/>
    </row>
    <row r="8">
      <c r="A8" s="1" t="s">
        <v>8</v>
      </c>
      <c r="B8" s="1"/>
      <c r="C8" s="3" t="s">
        <v>9</v>
      </c>
      <c r="D8" s="3"/>
      <c r="E8" s="3"/>
      <c r="F8" s="3"/>
      <c r="G8" s="3"/>
      <c r="H8" s="3"/>
      <c r="I8" s="3"/>
    </row>
    <row r="9">
      <c r="A9" s="1" t="s">
        <v>10</v>
      </c>
      <c r="B9" s="1"/>
      <c r="C9" s="5" t="s">
        <v>9</v>
      </c>
      <c r="D9" s="5"/>
      <c r="E9" s="5"/>
      <c r="F9" s="5"/>
      <c r="G9" s="5"/>
      <c r="H9" s="5"/>
      <c r="I9" s="5"/>
    </row>
    <row r="10">
      <c r="A10" s="1" t="s">
        <v>11</v>
      </c>
      <c r="B10" s="1"/>
      <c r="C10" s="2"/>
      <c r="D10" s="2"/>
      <c r="E10" s="2"/>
      <c r="F10" s="2"/>
      <c r="G10" s="2"/>
      <c r="H10" s="2"/>
      <c r="I10" s="2"/>
    </row>
    <row r="11">
      <c r="A11" s="1" t="s">
        <v>12</v>
      </c>
      <c r="B11" s="1"/>
      <c r="C11" s="2"/>
      <c r="D11" s="2"/>
      <c r="E11" s="2"/>
      <c r="F11" s="2"/>
      <c r="G11" s="2"/>
      <c r="H11" s="2"/>
      <c r="I11" s="2"/>
    </row>
    <row r="12">
      <c r="A12" s="1" t="s">
        <v>13</v>
      </c>
      <c r="B12" s="1"/>
      <c r="C12" s="4"/>
      <c r="D12" s="4"/>
      <c r="E12" s="4"/>
      <c r="F12" s="4"/>
      <c r="G12" s="4"/>
      <c r="H12" s="4"/>
      <c r="I12" s="4"/>
    </row>
    <row r="13">
      <c r="A13" s="1" t="s">
        <v>14</v>
      </c>
      <c r="B13" s="1"/>
      <c r="C13" s="2"/>
      <c r="D13" s="2"/>
      <c r="E13" s="2"/>
      <c r="F13" s="2"/>
      <c r="G13" s="2"/>
      <c r="H13" s="2"/>
      <c r="I13" s="2"/>
    </row>
    <row r="14">
      <c r="A14" s="1" t="s">
        <v>15</v>
      </c>
      <c r="B14" s="1"/>
      <c r="C14" s="2"/>
      <c r="D14" s="2"/>
      <c r="E14" s="2"/>
      <c r="F14" s="2"/>
      <c r="G14" s="2"/>
      <c r="H14" s="2"/>
      <c r="I14" s="2"/>
    </row>
    <row r="15">
      <c r="A15" s="1"/>
      <c r="B15" s="1"/>
      <c r="C15" s="1"/>
      <c r="D15" s="1"/>
      <c r="E15" s="1"/>
      <c r="F15" s="1"/>
      <c r="G15" s="1"/>
      <c r="H15" s="1"/>
      <c r="I15" s="1"/>
    </row>
    <row r="16">
      <c r="A16" s="1"/>
      <c r="B16" s="1"/>
      <c r="C16" s="1"/>
      <c r="D16" s="1"/>
      <c r="E16" s="1"/>
      <c r="F16" s="1"/>
      <c r="G16" s="1"/>
      <c r="H16" s="1"/>
      <c r="I16" s="1"/>
    </row>
    <row r="17">
      <c r="A17" s="1"/>
      <c r="B17" s="1"/>
      <c r="C17" s="1"/>
      <c r="D17" s="1"/>
      <c r="E17" s="1"/>
      <c r="F17" s="1"/>
      <c r="G17" s="1"/>
      <c r="H17" s="1"/>
      <c r="I17" s="1"/>
    </row>
  </sheetData>
  <sheetProtection password="BF59" sheet="true" scenarios="true" objects="true" selectLockedCells="true"/>
  <mergeCells>
    <mergeCell ref="A1:I1"/>
    <mergeCell ref="A2:I2"/>
    <mergeCell ref="A3:B3"/>
    <mergeCell ref="C3:I3"/>
    <mergeCell ref="A4:B4"/>
    <mergeCell ref="C4:I4"/>
    <mergeCell ref="A5:B5"/>
    <mergeCell ref="C5:I5"/>
    <mergeCell ref="A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C14:I14"/>
    <mergeCell ref="A15:I17"/>
  </mergeCells>
  <pageMargins bottom="0.75" footer="0.5" header="0.5" left="0.5" right="0.5" top="0.75"/>
  <pageSetup orientation="landscape" paperSize="9"/>
</worksheet>
</file>

<file path=xl/worksheets/sheet2.xml><?xml version="1.0" encoding="utf-8"?>
<worksheet xmlns="http://schemas.openxmlformats.org/spreadsheetml/2006/main">
  <sheetPr>
    <pageSetUpPr fitToPage="false"/>
  </sheetPr>
  <dimension ref="A1"/>
  <sheetViews>
    <sheetView workbookViewId="0"/>
  </sheetViews>
  <sheetFormatPr defaultRowHeight="15.0"/>
  <cols>
    <col min="1" max="1" customWidth="true" width="8.0" collapsed="false"/>
    <col min="2" max="2" customWidth="true" width="30.0" collapsed="false"/>
    <col min="3" max="3" customWidth="true" width="10.0" collapsed="false"/>
    <col min="4" max="4" customWidth="true" width="12.0" collapsed="false"/>
    <col min="5" max="5" customWidth="true" width="10.0" collapsed="false"/>
    <col min="6" max="6" customWidth="true" width="12.0" collapsed="false"/>
    <col min="7" max="7" customWidth="true" width="10.0" collapsed="false"/>
    <col min="8" max="8" customWidth="true" width="10.0" collapsed="false"/>
    <col min="9" max="9" customWidth="true" width="10.0" collapsed="false"/>
    <col min="10" max="10" customWidth="true" width="10.0" collapsed="false"/>
    <col min="11" max="11" customWidth="true" width="10.0" collapsed="false"/>
  </cols>
  <sheetData>
    <row r="1">
      <c r="A1" s="6" t="s">
        <v>0</v>
      </c>
    </row>
    <row r="2">
      <c r="A2" s="6" t="s">
        <v>16</v>
      </c>
    </row>
    <row r="3">
      <c r="A3" s="6" t="s">
        <v>17</v>
      </c>
      <c r="B3" s="9" t="s">
        <f>DADOS!C3</f>
      </c>
    </row>
    <row r="4">
      <c r="A4" s="6" t="s">
        <v>18</v>
      </c>
      <c r="B4" s="6" t="s">
        <f>DADOS!C7</f>
      </c>
      <c r="G4" s="6" t="s">
        <v>19</v>
      </c>
      <c r="H4" s="8">
        <f>DADOS!C9</f>
      </c>
    </row>
    <row r="5">
      <c r="A5" s="6" t="s">
        <v>20</v>
      </c>
      <c r="B5" s="7">
        <f>DADOS!C8</f>
      </c>
      <c r="C5" s="6" t="s">
        <v>9</v>
      </c>
      <c r="D5" s="6" t="s">
        <v>21</v>
      </c>
      <c r="E5" s="6" t="s">
        <f>DADOS!C13</f>
      </c>
      <c r="F5" s="6" t="s">
        <v>9</v>
      </c>
      <c r="G5" s="6" t="s">
        <v>9</v>
      </c>
      <c r="H5" s="6" t="s">
        <v>22</v>
      </c>
      <c r="I5" s="6" t="s">
        <f>DADOS!C14</f>
      </c>
    </row>
    <row r="6">
      <c r="A6" s="11" t="s">
        <v>23</v>
      </c>
      <c r="F6" s="12" t="s">
        <v>24</v>
      </c>
      <c r="H6" s="13" t="n">
        <v>0.0</v>
      </c>
    </row>
    <row r="7">
      <c r="A7" s="10" t="s">
        <v>25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0" t="s">
        <v>34</v>
      </c>
      <c r="K7" s="10" t="s">
        <v>35</v>
      </c>
    </row>
    <row r="8">
      <c r="A8" s="14" t="s">
        <v>36</v>
      </c>
      <c r="B8" s="15" t="s">
        <v>37</v>
      </c>
      <c r="C8" s="16"/>
      <c r="D8" s="17"/>
      <c r="E8" s="18"/>
      <c r="F8" s="19"/>
      <c r="G8" s="20"/>
      <c r="H8" s="21"/>
      <c r="I8" s="22"/>
      <c r="J8" s="23"/>
      <c r="K8" s="1829">
        <f>K9+K12</f>
      </c>
      <c r="L8" s="25" t="s">
        <v>38</v>
      </c>
    </row>
    <row r="9">
      <c r="A9" s="26" t="s">
        <v>39</v>
      </c>
      <c r="B9" s="27" t="s">
        <v>37</v>
      </c>
      <c r="C9" s="28"/>
      <c r="D9" s="29"/>
      <c r="E9" s="30"/>
      <c r="F9" s="31"/>
      <c r="G9" s="32"/>
      <c r="H9" s="33"/>
      <c r="I9" s="34"/>
      <c r="J9" s="35"/>
      <c r="K9" s="36">
        <f>SUM(K10:K11)</f>
      </c>
      <c r="L9" s="37" t="s">
        <v>38</v>
      </c>
    </row>
    <row r="10">
      <c r="A10" s="38" t="s">
        <v>40</v>
      </c>
      <c r="B10" s="39" t="s">
        <v>41</v>
      </c>
      <c r="C10" s="40" t="s">
        <v>42</v>
      </c>
      <c r="D10" s="41" t="n">
        <v>3.0</v>
      </c>
      <c r="E10" s="42" t="n">
        <v>382.62</v>
      </c>
      <c r="F10" s="43" t="n">
        <v>24.2</v>
      </c>
      <c r="G10" s="44" t="n">
        <v>475.21</v>
      </c>
      <c r="H10" s="45">
        <f>E10-(E10*(H6/100))</f>
      </c>
      <c r="I10" s="46">
        <f>ROUND('BDI principal'!D14,2)</f>
      </c>
      <c r="J10" s="47">
        <f>ROUND((ROUND(H10,2)*I10/100)+ROUND(H10,2),2)</f>
      </c>
      <c r="K10" s="48">
        <f>ROUND(D10*J10,2)</f>
      </c>
      <c r="L10" s="49" t="s">
        <v>25</v>
      </c>
    </row>
    <row r="11">
      <c r="A11" s="50" t="s">
        <v>43</v>
      </c>
      <c r="B11" s="51" t="s">
        <v>44</v>
      </c>
      <c r="C11" s="52" t="s">
        <v>42</v>
      </c>
      <c r="D11" s="53" t="n">
        <v>0.8</v>
      </c>
      <c r="E11" s="54" t="n">
        <v>424.44</v>
      </c>
      <c r="F11" s="55" t="n">
        <v>24.2</v>
      </c>
      <c r="G11" s="56" t="n">
        <v>527.15</v>
      </c>
      <c r="H11" s="57">
        <f>E11-(E11*(H6/100))</f>
      </c>
      <c r="I11" s="58">
        <f>ROUND('BDI principal'!D14,2)</f>
      </c>
      <c r="J11" s="59">
        <f>ROUND((ROUND(H11,2)*I11/100)+ROUND(H11,2),2)</f>
      </c>
      <c r="K11" s="60">
        <f>ROUND(D11*J11,2)</f>
      </c>
      <c r="L11" s="61" t="s">
        <v>25</v>
      </c>
    </row>
    <row r="12">
      <c r="A12" s="62" t="s">
        <v>45</v>
      </c>
      <c r="B12" s="63" t="s">
        <v>46</v>
      </c>
      <c r="C12" s="64"/>
      <c r="D12" s="65"/>
      <c r="E12" s="66"/>
      <c r="F12" s="67"/>
      <c r="G12" s="68"/>
      <c r="H12" s="69"/>
      <c r="I12" s="70"/>
      <c r="J12" s="71"/>
      <c r="K12" s="72">
        <f>SUM(K13:K20)</f>
      </c>
      <c r="L12" s="73" t="s">
        <v>38</v>
      </c>
    </row>
    <row r="13">
      <c r="A13" s="74" t="s">
        <v>47</v>
      </c>
      <c r="B13" s="75" t="s">
        <v>48</v>
      </c>
      <c r="C13" s="76" t="s">
        <v>49</v>
      </c>
      <c r="D13" s="77" t="n">
        <v>1.0</v>
      </c>
      <c r="E13" s="78" t="n">
        <v>84988.94</v>
      </c>
      <c r="F13" s="79" t="n">
        <v>24.2</v>
      </c>
      <c r="G13" s="80" t="n">
        <v>105556.26</v>
      </c>
      <c r="H13" s="81">
        <f>E13-(E13*(H6/100))</f>
      </c>
      <c r="I13" s="82">
        <f>ROUND('BDI principal'!D14,2)</f>
      </c>
      <c r="J13" s="83">
        <f>ROUND((ROUND(H13,2)*I13/100)+ROUND(H13,2),2)</f>
      </c>
      <c r="K13" s="84">
        <f>ROUND(D13*J13,2)</f>
      </c>
      <c r="L13" s="85" t="s">
        <v>25</v>
      </c>
    </row>
    <row r="14">
      <c r="A14" s="86" t="s">
        <v>50</v>
      </c>
      <c r="B14" s="87" t="s">
        <v>51</v>
      </c>
      <c r="C14" s="88" t="s">
        <v>49</v>
      </c>
      <c r="D14" s="89" t="n">
        <v>1.0</v>
      </c>
      <c r="E14" s="90" t="n">
        <v>43296.3</v>
      </c>
      <c r="F14" s="91" t="n">
        <v>24.2</v>
      </c>
      <c r="G14" s="92" t="n">
        <v>53774.0</v>
      </c>
      <c r="H14" s="93">
        <f>E14-(E14*(H6/100))</f>
      </c>
      <c r="I14" s="94">
        <f>ROUND('BDI principal'!D14,2)</f>
      </c>
      <c r="J14" s="95">
        <f>ROUND((ROUND(H14,2)*I14/100)+ROUND(H14,2),2)</f>
      </c>
      <c r="K14" s="96">
        <f>ROUND(D14*J14,2)</f>
      </c>
      <c r="L14" s="97" t="s">
        <v>25</v>
      </c>
    </row>
    <row r="15">
      <c r="A15" s="98" t="s">
        <v>52</v>
      </c>
      <c r="B15" s="99" t="s">
        <v>53</v>
      </c>
      <c r="C15" s="100" t="s">
        <v>54</v>
      </c>
      <c r="D15" s="101" t="n">
        <v>4.0</v>
      </c>
      <c r="E15" s="102" t="n">
        <v>6749.84</v>
      </c>
      <c r="F15" s="103" t="n">
        <v>24.2</v>
      </c>
      <c r="G15" s="104" t="n">
        <v>8383.3</v>
      </c>
      <c r="H15" s="105">
        <f>E15-(E15*(H6/100))</f>
      </c>
      <c r="I15" s="106">
        <f>ROUND('BDI principal'!D14,2)</f>
      </c>
      <c r="J15" s="107">
        <f>ROUND((ROUND(H15,2)*I15/100)+ROUND(H15,2),2)</f>
      </c>
      <c r="K15" s="108">
        <f>ROUND(D15*J15,2)</f>
      </c>
      <c r="L15" s="109" t="s">
        <v>25</v>
      </c>
    </row>
    <row r="16">
      <c r="A16" s="110" t="s">
        <v>55</v>
      </c>
      <c r="B16" s="111" t="s">
        <v>56</v>
      </c>
      <c r="C16" s="112" t="s">
        <v>57</v>
      </c>
      <c r="D16" s="113" t="n">
        <v>4.0</v>
      </c>
      <c r="E16" s="114" t="n">
        <v>895.0</v>
      </c>
      <c r="F16" s="115" t="n">
        <v>15.28</v>
      </c>
      <c r="G16" s="116" t="n">
        <v>1031.76</v>
      </c>
      <c r="H16" s="117">
        <f>E16-(E16*(H6/100))</f>
      </c>
      <c r="I16" s="118">
        <f>'BDI equipamentos'!D14</f>
      </c>
      <c r="J16" s="119">
        <f>ROUND((ROUND(H16,2)*I16/100)+ROUND(H16,2),2)</f>
      </c>
      <c r="K16" s="120">
        <f>ROUND(D16*J16,2)</f>
      </c>
      <c r="L16" s="121" t="s">
        <v>25</v>
      </c>
    </row>
    <row r="17">
      <c r="A17" s="122" t="s">
        <v>58</v>
      </c>
      <c r="B17" s="123" t="s">
        <v>59</v>
      </c>
      <c r="C17" s="124" t="s">
        <v>57</v>
      </c>
      <c r="D17" s="125" t="n">
        <v>4.0</v>
      </c>
      <c r="E17" s="126" t="n">
        <v>699.21</v>
      </c>
      <c r="F17" s="127" t="n">
        <v>15.28</v>
      </c>
      <c r="G17" s="128" t="n">
        <v>806.05</v>
      </c>
      <c r="H17" s="129">
        <f>E17-(E17*(H6/100))</f>
      </c>
      <c r="I17" s="130">
        <f>'BDI equipamentos'!D14</f>
      </c>
      <c r="J17" s="131">
        <f>ROUND((ROUND(H17,2)*I17/100)+ROUND(H17,2),2)</f>
      </c>
      <c r="K17" s="132">
        <f>ROUND(D17*J17,2)</f>
      </c>
      <c r="L17" s="133" t="s">
        <v>25</v>
      </c>
    </row>
    <row r="18">
      <c r="A18" s="134" t="s">
        <v>60</v>
      </c>
      <c r="B18" s="135" t="s">
        <v>61</v>
      </c>
      <c r="C18" s="136" t="s">
        <v>62</v>
      </c>
      <c r="D18" s="137" t="n">
        <v>205.9</v>
      </c>
      <c r="E18" s="138" t="n">
        <v>1.47</v>
      </c>
      <c r="F18" s="139" t="n">
        <v>24.2</v>
      </c>
      <c r="G18" s="140" t="n">
        <v>1.83</v>
      </c>
      <c r="H18" s="141">
        <f>E18-(E18*(H6/100))</f>
      </c>
      <c r="I18" s="142">
        <f>ROUND('BDI principal'!D14,2)</f>
      </c>
      <c r="J18" s="143">
        <f>ROUND((ROUND(H18,2)*I18/100)+ROUND(H18,2),2)</f>
      </c>
      <c r="K18" s="144">
        <f>ROUND(D18*J18,2)</f>
      </c>
      <c r="L18" s="145" t="s">
        <v>25</v>
      </c>
    </row>
    <row r="19">
      <c r="A19" s="146" t="s">
        <v>63</v>
      </c>
      <c r="B19" s="147" t="s">
        <v>64</v>
      </c>
      <c r="C19" s="148" t="s">
        <v>49</v>
      </c>
      <c r="D19" s="149" t="n">
        <v>1.0</v>
      </c>
      <c r="E19" s="150" t="n">
        <v>14654.12</v>
      </c>
      <c r="F19" s="151" t="n">
        <v>24.2</v>
      </c>
      <c r="G19" s="152" t="n">
        <v>18200.42</v>
      </c>
      <c r="H19" s="153">
        <f>E19-(E19*(H6/100))</f>
      </c>
      <c r="I19" s="154">
        <f>ROUND('BDI principal'!D14,2)</f>
      </c>
      <c r="J19" s="155">
        <f>ROUND((ROUND(H19,2)*I19/100)+ROUND(H19,2),2)</f>
      </c>
      <c r="K19" s="156">
        <f>ROUND(D19*J19,2)</f>
      </c>
      <c r="L19" s="157" t="s">
        <v>25</v>
      </c>
    </row>
    <row r="20">
      <c r="A20" s="158" t="s">
        <v>65</v>
      </c>
      <c r="B20" s="159" t="s">
        <v>66</v>
      </c>
      <c r="C20" s="160" t="s">
        <v>67</v>
      </c>
      <c r="D20" s="161" t="n">
        <v>302.95</v>
      </c>
      <c r="E20" s="162" t="n">
        <v>10.4</v>
      </c>
      <c r="F20" s="163" t="n">
        <v>24.2</v>
      </c>
      <c r="G20" s="164" t="n">
        <v>12.92</v>
      </c>
      <c r="H20" s="165">
        <f>E20-(E20*(H6/100))</f>
      </c>
      <c r="I20" s="166">
        <f>ROUND('BDI principal'!D14,2)</f>
      </c>
      <c r="J20" s="167">
        <f>ROUND((ROUND(H20,2)*I20/100)+ROUND(H20,2),2)</f>
      </c>
      <c r="K20" s="168">
        <f>ROUND(D20*J20,2)</f>
      </c>
      <c r="L20" s="169" t="s">
        <v>25</v>
      </c>
    </row>
    <row r="21">
      <c r="A21" s="170" t="s">
        <v>68</v>
      </c>
      <c r="B21" s="171" t="s">
        <v>69</v>
      </c>
      <c r="C21" s="172"/>
      <c r="D21" s="173"/>
      <c r="E21" s="174"/>
      <c r="F21" s="175"/>
      <c r="G21" s="176"/>
      <c r="H21" s="177"/>
      <c r="I21" s="178"/>
      <c r="J21" s="179"/>
      <c r="K21" s="180">
        <f>SUM(K22:K37)</f>
      </c>
      <c r="L21" s="181" t="s">
        <v>38</v>
      </c>
    </row>
    <row r="22">
      <c r="A22" s="182" t="s">
        <v>70</v>
      </c>
      <c r="B22" s="183" t="s">
        <v>71</v>
      </c>
      <c r="C22" s="184" t="s">
        <v>42</v>
      </c>
      <c r="D22" s="185" t="n">
        <v>25467.6</v>
      </c>
      <c r="E22" s="186" t="n">
        <v>1.15</v>
      </c>
      <c r="F22" s="187" t="n">
        <v>24.2</v>
      </c>
      <c r="G22" s="188" t="n">
        <v>1.43</v>
      </c>
      <c r="H22" s="189">
        <f>E22-(E22*(H6/100))</f>
      </c>
      <c r="I22" s="190">
        <f>ROUND('BDI principal'!D14,2)</f>
      </c>
      <c r="J22" s="191">
        <f>ROUND((ROUND(H22,2)*I22/100)+ROUND(H22,2),2)</f>
      </c>
      <c r="K22" s="192">
        <f>ROUND(D22*J22,2)</f>
      </c>
      <c r="L22" s="193" t="s">
        <v>25</v>
      </c>
    </row>
    <row r="23">
      <c r="A23" s="194" t="s">
        <v>72</v>
      </c>
      <c r="B23" s="195" t="s">
        <v>73</v>
      </c>
      <c r="C23" s="196" t="s">
        <v>74</v>
      </c>
      <c r="D23" s="197" t="n">
        <v>5254.2</v>
      </c>
      <c r="E23" s="198" t="n">
        <v>181.78</v>
      </c>
      <c r="F23" s="199" t="n">
        <v>24.2</v>
      </c>
      <c r="G23" s="200" t="n">
        <v>225.77</v>
      </c>
      <c r="H23" s="201">
        <f>E23-(E23*(H6/100))</f>
      </c>
      <c r="I23" s="202">
        <f>ROUND('BDI principal'!D14,2)</f>
      </c>
      <c r="J23" s="203">
        <f>ROUND((ROUND(H23,2)*I23/100)+ROUND(H23,2),2)</f>
      </c>
      <c r="K23" s="204">
        <f>ROUND(D23*J23,2)</f>
      </c>
      <c r="L23" s="205" t="s">
        <v>25</v>
      </c>
    </row>
    <row r="24">
      <c r="A24" s="206" t="s">
        <v>75</v>
      </c>
      <c r="B24" s="207" t="s">
        <v>76</v>
      </c>
      <c r="C24" s="208" t="s">
        <v>77</v>
      </c>
      <c r="D24" s="209" t="n">
        <v>11033.8</v>
      </c>
      <c r="E24" s="210" t="n">
        <v>2.56</v>
      </c>
      <c r="F24" s="211" t="n">
        <v>24.2</v>
      </c>
      <c r="G24" s="212" t="n">
        <v>3.18</v>
      </c>
      <c r="H24" s="213">
        <f>E24-(E24*(H6/100))</f>
      </c>
      <c r="I24" s="214">
        <f>ROUND('BDI principal'!D14,2)</f>
      </c>
      <c r="J24" s="215">
        <f>ROUND((ROUND(H24,2)*I24/100)+ROUND(H24,2),2)</f>
      </c>
      <c r="K24" s="216">
        <f>ROUND(D24*J24,2)</f>
      </c>
      <c r="L24" s="217" t="s">
        <v>25</v>
      </c>
    </row>
    <row r="25">
      <c r="A25" s="218" t="s">
        <v>78</v>
      </c>
      <c r="B25" s="219" t="s">
        <v>79</v>
      </c>
      <c r="C25" s="220" t="s">
        <v>62</v>
      </c>
      <c r="D25" s="221" t="n">
        <v>212952.3</v>
      </c>
      <c r="E25" s="222" t="n">
        <v>0.81</v>
      </c>
      <c r="F25" s="223" t="n">
        <v>24.2</v>
      </c>
      <c r="G25" s="224" t="n">
        <v>1.01</v>
      </c>
      <c r="H25" s="225">
        <f>E25-(E25*(H6/100))</f>
      </c>
      <c r="I25" s="226">
        <f>ROUND('BDI principal'!D14,2)</f>
      </c>
      <c r="J25" s="227">
        <f>ROUND((ROUND(H25,2)*I25/100)+ROUND(H25,2),2)</f>
      </c>
      <c r="K25" s="228">
        <f>ROUND(D25*J25,2)</f>
      </c>
      <c r="L25" s="229" t="s">
        <v>25</v>
      </c>
    </row>
    <row r="26">
      <c r="A26" s="230" t="s">
        <v>80</v>
      </c>
      <c r="B26" s="231" t="s">
        <v>81</v>
      </c>
      <c r="C26" s="232" t="s">
        <v>74</v>
      </c>
      <c r="D26" s="233" t="n">
        <v>3940.6</v>
      </c>
      <c r="E26" s="234" t="n">
        <v>212.76</v>
      </c>
      <c r="F26" s="235" t="n">
        <v>24.2</v>
      </c>
      <c r="G26" s="236" t="n">
        <v>264.25</v>
      </c>
      <c r="H26" s="237">
        <f>E26-(E26*(H6/100))</f>
      </c>
      <c r="I26" s="238">
        <f>ROUND('BDI principal'!D14,2)</f>
      </c>
      <c r="J26" s="239">
        <f>ROUND((ROUND(H26,2)*I26/100)+ROUND(H26,2),2)</f>
      </c>
      <c r="K26" s="240">
        <f>ROUND(D26*J26,2)</f>
      </c>
      <c r="L26" s="241" t="s">
        <v>25</v>
      </c>
    </row>
    <row r="27">
      <c r="A27" s="242" t="s">
        <v>82</v>
      </c>
      <c r="B27" s="243" t="s">
        <v>76</v>
      </c>
      <c r="C27" s="244" t="s">
        <v>77</v>
      </c>
      <c r="D27" s="245" t="n">
        <v>8669.3</v>
      </c>
      <c r="E27" s="246" t="n">
        <v>2.56</v>
      </c>
      <c r="F27" s="247" t="n">
        <v>24.2</v>
      </c>
      <c r="G27" s="248" t="n">
        <v>3.18</v>
      </c>
      <c r="H27" s="249">
        <f>E27-(E27*(H6/100))</f>
      </c>
      <c r="I27" s="250">
        <f>ROUND('BDI principal'!D14,2)</f>
      </c>
      <c r="J27" s="251">
        <f>ROUND((ROUND(H27,2)*I27/100)+ROUND(H27,2),2)</f>
      </c>
      <c r="K27" s="252">
        <f>ROUND(D27*J27,2)</f>
      </c>
      <c r="L27" s="253" t="s">
        <v>25</v>
      </c>
    </row>
    <row r="28">
      <c r="A28" s="254" t="s">
        <v>83</v>
      </c>
      <c r="B28" s="255" t="s">
        <v>79</v>
      </c>
      <c r="C28" s="256" t="s">
        <v>62</v>
      </c>
      <c r="D28" s="257" t="n">
        <v>167317.5</v>
      </c>
      <c r="E28" s="258" t="n">
        <v>0.81</v>
      </c>
      <c r="F28" s="259" t="n">
        <v>24.2</v>
      </c>
      <c r="G28" s="260" t="n">
        <v>1.01</v>
      </c>
      <c r="H28" s="261">
        <f>E28-(E28*(H6/100))</f>
      </c>
      <c r="I28" s="262">
        <f>ROUND('BDI principal'!D14,2)</f>
      </c>
      <c r="J28" s="263">
        <f>ROUND((ROUND(H28,2)*I28/100)+ROUND(H28,2),2)</f>
      </c>
      <c r="K28" s="264">
        <f>ROUND(D28*J28,2)</f>
      </c>
      <c r="L28" s="265" t="s">
        <v>25</v>
      </c>
    </row>
    <row r="29">
      <c r="A29" s="266" t="s">
        <v>84</v>
      </c>
      <c r="B29" s="267" t="s">
        <v>85</v>
      </c>
      <c r="C29" s="268" t="s">
        <v>42</v>
      </c>
      <c r="D29" s="269" t="n">
        <v>25467.6</v>
      </c>
      <c r="E29" s="270" t="n">
        <v>0.41</v>
      </c>
      <c r="F29" s="271" t="n">
        <v>24.2</v>
      </c>
      <c r="G29" s="272" t="n">
        <v>0.51</v>
      </c>
      <c r="H29" s="273">
        <f>E29-(E29*(H6/100))</f>
      </c>
      <c r="I29" s="274">
        <f>ROUND('BDI principal'!D14,2)</f>
      </c>
      <c r="J29" s="275">
        <f>ROUND((ROUND(H29,2)*I29/100)+ROUND(H29,2),2)</f>
      </c>
      <c r="K29" s="276">
        <f>ROUND(D29*J29,2)</f>
      </c>
      <c r="L29" s="277" t="s">
        <v>25</v>
      </c>
    </row>
    <row r="30">
      <c r="A30" s="278" t="s">
        <v>86</v>
      </c>
      <c r="B30" s="279" t="s">
        <v>87</v>
      </c>
      <c r="C30" s="280" t="s">
        <v>77</v>
      </c>
      <c r="D30" s="281" t="n">
        <v>30.56</v>
      </c>
      <c r="E30" s="282" t="n">
        <v>4176.5</v>
      </c>
      <c r="F30" s="283" t="n">
        <v>15.28</v>
      </c>
      <c r="G30" s="284" t="n">
        <v>4814.67</v>
      </c>
      <c r="H30" s="285">
        <f>E30-(E30*(H6/100))</f>
      </c>
      <c r="I30" s="286">
        <f>'BDI equipamentos'!D14</f>
      </c>
      <c r="J30" s="287">
        <f>ROUND((ROUND(H30,2)*I30/100)+ROUND(H30,2),2)</f>
      </c>
      <c r="K30" s="288">
        <f>ROUND(D30*J30,2)</f>
      </c>
      <c r="L30" s="289" t="s">
        <v>25</v>
      </c>
    </row>
    <row r="31">
      <c r="A31" s="290" t="s">
        <v>88</v>
      </c>
      <c r="B31" s="291" t="s">
        <v>89</v>
      </c>
      <c r="C31" s="292" t="s">
        <v>42</v>
      </c>
      <c r="D31" s="293" t="n">
        <v>25467.6</v>
      </c>
      <c r="E31" s="294" t="n">
        <v>0.28</v>
      </c>
      <c r="F31" s="295" t="n">
        <v>24.2</v>
      </c>
      <c r="G31" s="296" t="n">
        <v>0.35</v>
      </c>
      <c r="H31" s="297">
        <f>E31-(E31*(H6/100))</f>
      </c>
      <c r="I31" s="298">
        <f>ROUND('BDI principal'!D14,2)</f>
      </c>
      <c r="J31" s="299">
        <f>ROUND((ROUND(H31,2)*I31/100)+ROUND(H31,2),2)</f>
      </c>
      <c r="K31" s="300">
        <f>ROUND(D31*J31,2)</f>
      </c>
      <c r="L31" s="301" t="s">
        <v>25</v>
      </c>
    </row>
    <row r="32">
      <c r="A32" s="302" t="s">
        <v>90</v>
      </c>
      <c r="B32" s="303" t="s">
        <v>91</v>
      </c>
      <c r="C32" s="304" t="s">
        <v>77</v>
      </c>
      <c r="D32" s="305" t="n">
        <v>11.5</v>
      </c>
      <c r="E32" s="306" t="n">
        <v>3354.99</v>
      </c>
      <c r="F32" s="307" t="n">
        <v>15.28</v>
      </c>
      <c r="G32" s="308" t="n">
        <v>3867.63</v>
      </c>
      <c r="H32" s="309">
        <f>E32-(E32*(H6/100))</f>
      </c>
      <c r="I32" s="310">
        <f>'BDI equipamentos'!D14</f>
      </c>
      <c r="J32" s="311">
        <f>ROUND((ROUND(H32,2)*I32/100)+ROUND(H32,2),2)</f>
      </c>
      <c r="K32" s="312">
        <f>ROUND(D32*J32,2)</f>
      </c>
      <c r="L32" s="313" t="s">
        <v>25</v>
      </c>
    </row>
    <row r="33">
      <c r="A33" s="314" t="s">
        <v>92</v>
      </c>
      <c r="B33" s="315" t="s">
        <v>93</v>
      </c>
      <c r="C33" s="316" t="s">
        <v>77</v>
      </c>
      <c r="D33" s="317" t="n">
        <v>11.5</v>
      </c>
      <c r="E33" s="318" t="n">
        <v>197.07</v>
      </c>
      <c r="F33" s="319" t="n">
        <v>15.28</v>
      </c>
      <c r="G33" s="320" t="n">
        <v>227.18</v>
      </c>
      <c r="H33" s="321">
        <f>E33-(E33*(H6/100))</f>
      </c>
      <c r="I33" s="322">
        <f>'BDI equipamentos'!D14</f>
      </c>
      <c r="J33" s="323">
        <f>ROUND((ROUND(H33,2)*I33/100)+ROUND(H33,2),2)</f>
      </c>
      <c r="K33" s="324">
        <f>ROUND(D33*J33,2)</f>
      </c>
      <c r="L33" s="325" t="s">
        <v>25</v>
      </c>
    </row>
    <row r="34">
      <c r="A34" s="326" t="s">
        <v>94</v>
      </c>
      <c r="B34" s="327" t="s">
        <v>95</v>
      </c>
      <c r="C34" s="328" t="s">
        <v>77</v>
      </c>
      <c r="D34" s="329" t="n">
        <v>3740.7</v>
      </c>
      <c r="E34" s="330" t="n">
        <v>198.46</v>
      </c>
      <c r="F34" s="331" t="n">
        <v>24.2</v>
      </c>
      <c r="G34" s="332" t="n">
        <v>246.49</v>
      </c>
      <c r="H34" s="333">
        <f>E34-(E34*(H6/100))</f>
      </c>
      <c r="I34" s="334">
        <f>ROUND('BDI principal'!D14,2)</f>
      </c>
      <c r="J34" s="335">
        <f>ROUND((ROUND(H34,2)*I34/100)+ROUND(H34,2),2)</f>
      </c>
      <c r="K34" s="336">
        <f>ROUND(D34*J34,2)</f>
      </c>
      <c r="L34" s="337" t="s">
        <v>25</v>
      </c>
    </row>
    <row r="35">
      <c r="A35" s="338" t="s">
        <v>96</v>
      </c>
      <c r="B35" s="339" t="s">
        <v>97</v>
      </c>
      <c r="C35" s="340" t="s">
        <v>77</v>
      </c>
      <c r="D35" s="341" t="n">
        <v>236.5</v>
      </c>
      <c r="E35" s="342" t="n">
        <v>3243.62</v>
      </c>
      <c r="F35" s="343" t="n">
        <v>15.28</v>
      </c>
      <c r="G35" s="344" t="n">
        <v>3739.25</v>
      </c>
      <c r="H35" s="345">
        <f>E35-(E35*(H6/100))</f>
      </c>
      <c r="I35" s="346">
        <f>'BDI equipamentos'!D14</f>
      </c>
      <c r="J35" s="347">
        <f>ROUND((ROUND(H35,2)*I35/100)+ROUND(H35,2),2)</f>
      </c>
      <c r="K35" s="348">
        <f>ROUND(D35*J35,2)</f>
      </c>
      <c r="L35" s="349" t="s">
        <v>25</v>
      </c>
    </row>
    <row r="36">
      <c r="A36" s="350" t="s">
        <v>98</v>
      </c>
      <c r="B36" s="351" t="s">
        <v>99</v>
      </c>
      <c r="C36" s="352" t="s">
        <v>77</v>
      </c>
      <c r="D36" s="353" t="n">
        <v>236.5</v>
      </c>
      <c r="E36" s="354" t="n">
        <v>413.96</v>
      </c>
      <c r="F36" s="355" t="n">
        <v>15.28</v>
      </c>
      <c r="G36" s="356" t="n">
        <v>477.21</v>
      </c>
      <c r="H36" s="357">
        <f>E36-(E36*(H6/100))</f>
      </c>
      <c r="I36" s="358">
        <f>'BDI equipamentos'!D14</f>
      </c>
      <c r="J36" s="359">
        <f>ROUND((ROUND(H36,2)*I36/100)+ROUND(H36,2),2)</f>
      </c>
      <c r="K36" s="360">
        <f>ROUND(D36*J36,2)</f>
      </c>
      <c r="L36" s="361" t="s">
        <v>25</v>
      </c>
    </row>
    <row r="37">
      <c r="A37" s="362" t="s">
        <v>100</v>
      </c>
      <c r="B37" s="363" t="s">
        <v>79</v>
      </c>
      <c r="C37" s="364" t="s">
        <v>62</v>
      </c>
      <c r="D37" s="365" t="n">
        <v>90524.9</v>
      </c>
      <c r="E37" s="366" t="n">
        <v>0.81</v>
      </c>
      <c r="F37" s="367" t="n">
        <v>24.2</v>
      </c>
      <c r="G37" s="368" t="n">
        <v>1.01</v>
      </c>
      <c r="H37" s="369">
        <f>E37-(E37*(H6/100))</f>
      </c>
      <c r="I37" s="370">
        <f>ROUND('BDI principal'!D14,2)</f>
      </c>
      <c r="J37" s="371">
        <f>ROUND((ROUND(H37,2)*I37/100)+ROUND(H37,2),2)</f>
      </c>
      <c r="K37" s="372">
        <f>ROUND(D37*J37,2)</f>
      </c>
      <c r="L37" s="373" t="s">
        <v>25</v>
      </c>
    </row>
    <row r="38">
      <c r="A38" s="374" t="s">
        <v>101</v>
      </c>
      <c r="B38" s="375" t="s">
        <v>102</v>
      </c>
      <c r="C38" s="376"/>
      <c r="D38" s="377"/>
      <c r="E38" s="378"/>
      <c r="F38" s="379"/>
      <c r="G38" s="380"/>
      <c r="H38" s="381"/>
      <c r="I38" s="382"/>
      <c r="J38" s="383"/>
      <c r="K38" s="384">
        <f>SUM(K39:K49)</f>
      </c>
      <c r="L38" s="385" t="s">
        <v>38</v>
      </c>
    </row>
    <row r="39">
      <c r="A39" s="386" t="s">
        <v>103</v>
      </c>
      <c r="B39" s="387" t="s">
        <v>104</v>
      </c>
      <c r="C39" s="388" t="s">
        <v>74</v>
      </c>
      <c r="D39" s="389" t="n">
        <v>1.6</v>
      </c>
      <c r="E39" s="390" t="n">
        <v>438.59</v>
      </c>
      <c r="F39" s="391" t="n">
        <v>24.2</v>
      </c>
      <c r="G39" s="392" t="n">
        <v>544.73</v>
      </c>
      <c r="H39" s="393">
        <f>E39-(E39*(H6/100))</f>
      </c>
      <c r="I39" s="394">
        <f>ROUND('BDI principal'!D14,2)</f>
      </c>
      <c r="J39" s="395">
        <f>ROUND((ROUND(H39,2)*I39/100)+ROUND(H39,2),2)</f>
      </c>
      <c r="K39" s="396">
        <f>ROUND(D39*J39,2)</f>
      </c>
      <c r="L39" s="397" t="s">
        <v>25</v>
      </c>
    </row>
    <row r="40">
      <c r="A40" s="398" t="s">
        <v>105</v>
      </c>
      <c r="B40" s="399" t="s">
        <v>106</v>
      </c>
      <c r="C40" s="400" t="s">
        <v>42</v>
      </c>
      <c r="D40" s="401" t="n">
        <v>1.6</v>
      </c>
      <c r="E40" s="402" t="n">
        <v>102.18</v>
      </c>
      <c r="F40" s="403" t="n">
        <v>24.2</v>
      </c>
      <c r="G40" s="404" t="n">
        <v>126.91</v>
      </c>
      <c r="H40" s="405">
        <f>E40-(E40*(H6/100))</f>
      </c>
      <c r="I40" s="406">
        <f>ROUND('BDI principal'!D14,2)</f>
      </c>
      <c r="J40" s="407">
        <f>ROUND((ROUND(H40,2)*I40/100)+ROUND(H40,2),2)</f>
      </c>
      <c r="K40" s="408">
        <f>ROUND(D40*J40,2)</f>
      </c>
      <c r="L40" s="409" t="s">
        <v>25</v>
      </c>
    </row>
    <row r="41">
      <c r="A41" s="410" t="s">
        <v>107</v>
      </c>
      <c r="B41" s="411" t="s">
        <v>108</v>
      </c>
      <c r="C41" s="412" t="s">
        <v>42</v>
      </c>
      <c r="D41" s="413" t="n">
        <v>47.25</v>
      </c>
      <c r="E41" s="414" t="n">
        <v>67.89</v>
      </c>
      <c r="F41" s="415" t="n">
        <v>24.2</v>
      </c>
      <c r="G41" s="416" t="n">
        <v>84.32</v>
      </c>
      <c r="H41" s="417">
        <f>E41-(E41*(H6/100))</f>
      </c>
      <c r="I41" s="418">
        <f>ROUND('BDI principal'!D14,2)</f>
      </c>
      <c r="J41" s="419">
        <f>ROUND((ROUND(H41,2)*I41/100)+ROUND(H41,2),2)</f>
      </c>
      <c r="K41" s="420">
        <f>ROUND(D41*J41,2)</f>
      </c>
      <c r="L41" s="421" t="s">
        <v>25</v>
      </c>
    </row>
    <row r="42">
      <c r="A42" s="422" t="s">
        <v>109</v>
      </c>
      <c r="B42" s="423" t="s">
        <v>110</v>
      </c>
      <c r="C42" s="424" t="s">
        <v>111</v>
      </c>
      <c r="D42" s="425" t="n">
        <v>166.6</v>
      </c>
      <c r="E42" s="426" t="n">
        <v>14.03</v>
      </c>
      <c r="F42" s="427" t="n">
        <v>24.2</v>
      </c>
      <c r="G42" s="428" t="n">
        <v>17.43</v>
      </c>
      <c r="H42" s="429">
        <f>E42-(E42*(H6/100))</f>
      </c>
      <c r="I42" s="430">
        <f>ROUND('BDI principal'!D14,2)</f>
      </c>
      <c r="J42" s="431">
        <f>ROUND((ROUND(H42,2)*I42/100)+ROUND(H42,2),2)</f>
      </c>
      <c r="K42" s="432">
        <f>ROUND(D42*J42,2)</f>
      </c>
      <c r="L42" s="433" t="s">
        <v>25</v>
      </c>
    </row>
    <row r="43">
      <c r="A43" s="434" t="s">
        <v>112</v>
      </c>
      <c r="B43" s="435" t="s">
        <v>113</v>
      </c>
      <c r="C43" s="436" t="s">
        <v>111</v>
      </c>
      <c r="D43" s="437" t="n">
        <v>436.9</v>
      </c>
      <c r="E43" s="438" t="n">
        <v>11.73</v>
      </c>
      <c r="F43" s="439" t="n">
        <v>24.2</v>
      </c>
      <c r="G43" s="440" t="n">
        <v>14.57</v>
      </c>
      <c r="H43" s="441">
        <f>E43-(E43*(H6/100))</f>
      </c>
      <c r="I43" s="442">
        <f>ROUND('BDI principal'!D14,2)</f>
      </c>
      <c r="J43" s="443">
        <f>ROUND((ROUND(H43,2)*I43/100)+ROUND(H43,2),2)</f>
      </c>
      <c r="K43" s="444">
        <f>ROUND(D43*J43,2)</f>
      </c>
      <c r="L43" s="445" t="s">
        <v>25</v>
      </c>
    </row>
    <row r="44">
      <c r="A44" s="446" t="s">
        <v>114</v>
      </c>
      <c r="B44" s="447" t="s">
        <v>115</v>
      </c>
      <c r="C44" s="448" t="s">
        <v>42</v>
      </c>
      <c r="D44" s="449" t="n">
        <v>13.25</v>
      </c>
      <c r="E44" s="450" t="n">
        <v>605.11</v>
      </c>
      <c r="F44" s="451" t="n">
        <v>24.2</v>
      </c>
      <c r="G44" s="452" t="n">
        <v>751.55</v>
      </c>
      <c r="H44" s="453">
        <f>E44-(E44*(H6/100))</f>
      </c>
      <c r="I44" s="454">
        <f>ROUND('BDI principal'!D14,2)</f>
      </c>
      <c r="J44" s="455">
        <f>ROUND((ROUND(H44,2)*I44/100)+ROUND(H44,2),2)</f>
      </c>
      <c r="K44" s="456">
        <f>ROUND(D44*J44,2)</f>
      </c>
      <c r="L44" s="457" t="s">
        <v>25</v>
      </c>
    </row>
    <row r="45">
      <c r="A45" s="458" t="s">
        <v>116</v>
      </c>
      <c r="B45" s="459" t="s">
        <v>117</v>
      </c>
      <c r="C45" s="460" t="s">
        <v>74</v>
      </c>
      <c r="D45" s="461" t="n">
        <v>3.5</v>
      </c>
      <c r="E45" s="462" t="n">
        <v>11.33</v>
      </c>
      <c r="F45" s="463" t="n">
        <v>24.2</v>
      </c>
      <c r="G45" s="464" t="n">
        <v>14.07</v>
      </c>
      <c r="H45" s="465">
        <f>E45-(E45*(H6/100))</f>
      </c>
      <c r="I45" s="466">
        <f>ROUND('BDI principal'!D14,2)</f>
      </c>
      <c r="J45" s="467">
        <f>ROUND((ROUND(H45,2)*I45/100)+ROUND(H45,2),2)</f>
      </c>
      <c r="K45" s="468">
        <f>ROUND(D45*J45,2)</f>
      </c>
      <c r="L45" s="469" t="s">
        <v>25</v>
      </c>
    </row>
    <row r="46">
      <c r="A46" s="470" t="s">
        <v>118</v>
      </c>
      <c r="B46" s="471" t="s">
        <v>119</v>
      </c>
      <c r="C46" s="472" t="s">
        <v>120</v>
      </c>
      <c r="D46" s="473" t="n">
        <v>3.5</v>
      </c>
      <c r="E46" s="474" t="n">
        <v>36.51</v>
      </c>
      <c r="F46" s="475" t="n">
        <v>15.28</v>
      </c>
      <c r="G46" s="476" t="n">
        <v>42.09</v>
      </c>
      <c r="H46" s="477">
        <f>E46-(E46*(H6/100))</f>
      </c>
      <c r="I46" s="478">
        <f>'BDI equipamentos'!D14</f>
      </c>
      <c r="J46" s="479">
        <f>ROUND((ROUND(H46,2)*I46/100)+ROUND(H46,2),2)</f>
      </c>
      <c r="K46" s="480">
        <f>ROUND(D46*J46,2)</f>
      </c>
      <c r="L46" s="481" t="s">
        <v>25</v>
      </c>
    </row>
    <row r="47">
      <c r="A47" s="482" t="s">
        <v>121</v>
      </c>
      <c r="B47" s="483" t="s">
        <v>76</v>
      </c>
      <c r="C47" s="484" t="s">
        <v>77</v>
      </c>
      <c r="D47" s="485" t="n">
        <v>7.2</v>
      </c>
      <c r="E47" s="486" t="n">
        <v>2.56</v>
      </c>
      <c r="F47" s="487" t="n">
        <v>24.2</v>
      </c>
      <c r="G47" s="488" t="n">
        <v>3.18</v>
      </c>
      <c r="H47" s="489">
        <f>E47-(E47*(H6/100))</f>
      </c>
      <c r="I47" s="490">
        <f>ROUND('BDI principal'!D14,2)</f>
      </c>
      <c r="J47" s="491">
        <f>ROUND((ROUND(H47,2)*I47/100)+ROUND(H47,2),2)</f>
      </c>
      <c r="K47" s="492">
        <f>ROUND(D47*J47,2)</f>
      </c>
      <c r="L47" s="493" t="s">
        <v>25</v>
      </c>
    </row>
    <row r="48">
      <c r="A48" s="494" t="s">
        <v>122</v>
      </c>
      <c r="B48" s="495" t="s">
        <v>123</v>
      </c>
      <c r="C48" s="496" t="s">
        <v>62</v>
      </c>
      <c r="D48" s="497" t="n">
        <v>139.0</v>
      </c>
      <c r="E48" s="498" t="n">
        <v>0.86</v>
      </c>
      <c r="F48" s="499" t="n">
        <v>24.2</v>
      </c>
      <c r="G48" s="500" t="n">
        <v>1.07</v>
      </c>
      <c r="H48" s="501">
        <f>E48-(E48*(H6/100))</f>
      </c>
      <c r="I48" s="502">
        <f>ROUND('BDI principal'!D14,2)</f>
      </c>
      <c r="J48" s="503">
        <f>ROUND((ROUND(H48,2)*I48/100)+ROUND(H48,2),2)</f>
      </c>
      <c r="K48" s="504">
        <f>ROUND(D48*J48,2)</f>
      </c>
      <c r="L48" s="505" t="s">
        <v>25</v>
      </c>
    </row>
    <row r="49">
      <c r="A49" s="506" t="s">
        <v>124</v>
      </c>
      <c r="B49" s="507" t="s">
        <v>125</v>
      </c>
      <c r="C49" s="508" t="s">
        <v>42</v>
      </c>
      <c r="D49" s="509" t="n">
        <v>17.35</v>
      </c>
      <c r="E49" s="510" t="n">
        <v>13.05</v>
      </c>
      <c r="F49" s="511" t="n">
        <v>24.2</v>
      </c>
      <c r="G49" s="512" t="n">
        <v>16.21</v>
      </c>
      <c r="H49" s="513">
        <f>E49-(E49*(H6/100))</f>
      </c>
      <c r="I49" s="514">
        <f>ROUND('BDI principal'!D14,2)</f>
      </c>
      <c r="J49" s="515">
        <f>ROUND((ROUND(H49,2)*I49/100)+ROUND(H49,2),2)</f>
      </c>
      <c r="K49" s="516">
        <f>ROUND(D49*J49,2)</f>
      </c>
      <c r="L49" s="517" t="s">
        <v>25</v>
      </c>
    </row>
    <row r="50">
      <c r="A50" s="518" t="s">
        <v>126</v>
      </c>
      <c r="B50" s="519" t="s">
        <v>127</v>
      </c>
      <c r="C50" s="520"/>
      <c r="D50" s="521"/>
      <c r="E50" s="522"/>
      <c r="F50" s="523"/>
      <c r="G50" s="524"/>
      <c r="H50" s="525"/>
      <c r="I50" s="526"/>
      <c r="J50" s="527"/>
      <c r="K50" s="1829">
        <f>K51+K61+K63</f>
      </c>
      <c r="L50" s="529" t="s">
        <v>38</v>
      </c>
    </row>
    <row r="51">
      <c r="A51" s="530" t="s">
        <v>128</v>
      </c>
      <c r="B51" s="531" t="s">
        <v>129</v>
      </c>
      <c r="C51" s="532"/>
      <c r="D51" s="533"/>
      <c r="E51" s="534"/>
      <c r="F51" s="535"/>
      <c r="G51" s="536"/>
      <c r="H51" s="537"/>
      <c r="I51" s="538"/>
      <c r="J51" s="539"/>
      <c r="K51" s="540">
        <f>SUM(K52:K60)</f>
      </c>
      <c r="L51" s="541" t="s">
        <v>38</v>
      </c>
    </row>
    <row r="52">
      <c r="A52" s="542" t="s">
        <v>130</v>
      </c>
      <c r="B52" s="543" t="s">
        <v>131</v>
      </c>
      <c r="C52" s="544" t="s">
        <v>42</v>
      </c>
      <c r="D52" s="545" t="n">
        <v>849.14</v>
      </c>
      <c r="E52" s="546" t="n">
        <v>48.51</v>
      </c>
      <c r="F52" s="547" t="n">
        <v>24.2</v>
      </c>
      <c r="G52" s="548" t="n">
        <v>60.25</v>
      </c>
      <c r="H52" s="549">
        <f>E52-(E52*(H6/100))</f>
      </c>
      <c r="I52" s="550">
        <f>ROUND('BDI principal'!D14,2)</f>
      </c>
      <c r="J52" s="551">
        <f>ROUND((ROUND(H52,2)*I52/100)+ROUND(H52,2),2)</f>
      </c>
      <c r="K52" s="552">
        <f>ROUND(D52*J52,2)</f>
      </c>
      <c r="L52" s="553" t="s">
        <v>25</v>
      </c>
    </row>
    <row r="53">
      <c r="A53" s="554" t="s">
        <v>132</v>
      </c>
      <c r="B53" s="555" t="s">
        <v>133</v>
      </c>
      <c r="C53" s="556" t="s">
        <v>42</v>
      </c>
      <c r="D53" s="557" t="n">
        <v>864.09</v>
      </c>
      <c r="E53" s="558" t="n">
        <v>48.51</v>
      </c>
      <c r="F53" s="559" t="n">
        <v>24.2</v>
      </c>
      <c r="G53" s="560" t="n">
        <v>60.25</v>
      </c>
      <c r="H53" s="561">
        <f>E53-(E53*(H6/100))</f>
      </c>
      <c r="I53" s="562">
        <f>ROUND('BDI principal'!D14,2)</f>
      </c>
      <c r="J53" s="563">
        <f>ROUND((ROUND(H53,2)*I53/100)+ROUND(H53,2),2)</f>
      </c>
      <c r="K53" s="564">
        <f>ROUND(D53*J53,2)</f>
      </c>
      <c r="L53" s="565" t="s">
        <v>25</v>
      </c>
    </row>
    <row r="54">
      <c r="A54" s="566" t="s">
        <v>134</v>
      </c>
      <c r="B54" s="567" t="s">
        <v>135</v>
      </c>
      <c r="C54" s="568" t="s">
        <v>42</v>
      </c>
      <c r="D54" s="569" t="n">
        <v>0.96</v>
      </c>
      <c r="E54" s="570" t="n">
        <v>48.51</v>
      </c>
      <c r="F54" s="571" t="n">
        <v>24.2</v>
      </c>
      <c r="G54" s="572" t="n">
        <v>60.25</v>
      </c>
      <c r="H54" s="573">
        <f>E54-(E54*(H6/100))</f>
      </c>
      <c r="I54" s="574">
        <f>ROUND('BDI principal'!D14,2)</f>
      </c>
      <c r="J54" s="575">
        <f>ROUND((ROUND(H54,2)*I54/100)+ROUND(H54,2),2)</f>
      </c>
      <c r="K54" s="576">
        <f>ROUND(D54*J54,2)</f>
      </c>
      <c r="L54" s="577" t="s">
        <v>25</v>
      </c>
    </row>
    <row r="55">
      <c r="A55" s="578" t="s">
        <v>136</v>
      </c>
      <c r="B55" s="579" t="s">
        <v>137</v>
      </c>
      <c r="C55" s="580" t="s">
        <v>42</v>
      </c>
      <c r="D55" s="581" t="n">
        <v>3.92</v>
      </c>
      <c r="E55" s="582" t="n">
        <v>48.51</v>
      </c>
      <c r="F55" s="583" t="n">
        <v>24.2</v>
      </c>
      <c r="G55" s="584" t="n">
        <v>60.25</v>
      </c>
      <c r="H55" s="585">
        <f>E55-(E55*(H6/100))</f>
      </c>
      <c r="I55" s="586">
        <f>ROUND('BDI principal'!D14,2)</f>
      </c>
      <c r="J55" s="587">
        <f>ROUND((ROUND(H55,2)*I55/100)+ROUND(H55,2),2)</f>
      </c>
      <c r="K55" s="588">
        <f>ROUND(D55*J55,2)</f>
      </c>
      <c r="L55" s="589" t="s">
        <v>25</v>
      </c>
    </row>
    <row r="56">
      <c r="A56" s="590" t="s">
        <v>138</v>
      </c>
      <c r="B56" s="591" t="s">
        <v>139</v>
      </c>
      <c r="C56" s="592" t="s">
        <v>42</v>
      </c>
      <c r="D56" s="593" t="n">
        <v>3.1</v>
      </c>
      <c r="E56" s="594" t="n">
        <v>48.51</v>
      </c>
      <c r="F56" s="595" t="n">
        <v>24.2</v>
      </c>
      <c r="G56" s="596" t="n">
        <v>60.25</v>
      </c>
      <c r="H56" s="597">
        <f>E56-(E56*(H6/100))</f>
      </c>
      <c r="I56" s="598">
        <f>ROUND('BDI principal'!D14,2)</f>
      </c>
      <c r="J56" s="599">
        <f>ROUND((ROUND(H56,2)*I56/100)+ROUND(H56,2),2)</f>
      </c>
      <c r="K56" s="600">
        <f>ROUND(D56*J56,2)</f>
      </c>
      <c r="L56" s="601" t="s">
        <v>25</v>
      </c>
    </row>
    <row r="57">
      <c r="A57" s="602" t="s">
        <v>140</v>
      </c>
      <c r="B57" s="603" t="s">
        <v>141</v>
      </c>
      <c r="C57" s="604" t="s">
        <v>42</v>
      </c>
      <c r="D57" s="605" t="n">
        <v>6.98</v>
      </c>
      <c r="E57" s="606" t="n">
        <v>48.51</v>
      </c>
      <c r="F57" s="607" t="n">
        <v>24.2</v>
      </c>
      <c r="G57" s="608" t="n">
        <v>60.25</v>
      </c>
      <c r="H57" s="609">
        <f>E57-(E57*(H6/100))</f>
      </c>
      <c r="I57" s="610">
        <f>ROUND('BDI principal'!D14,2)</f>
      </c>
      <c r="J57" s="611">
        <f>ROUND((ROUND(H57,2)*I57/100)+ROUND(H57,2),2)</f>
      </c>
      <c r="K57" s="612">
        <f>ROUND(D57*J57,2)</f>
      </c>
      <c r="L57" s="613" t="s">
        <v>25</v>
      </c>
    </row>
    <row r="58">
      <c r="A58" s="614" t="s">
        <v>142</v>
      </c>
      <c r="B58" s="615" t="s">
        <v>143</v>
      </c>
      <c r="C58" s="616" t="s">
        <v>42</v>
      </c>
      <c r="D58" s="617" t="n">
        <v>5.9</v>
      </c>
      <c r="E58" s="618" t="n">
        <v>58.28</v>
      </c>
      <c r="F58" s="619" t="n">
        <v>24.2</v>
      </c>
      <c r="G58" s="620" t="n">
        <v>72.38</v>
      </c>
      <c r="H58" s="621">
        <f>E58-(E58*(H6/100))</f>
      </c>
      <c r="I58" s="622">
        <f>ROUND('BDI principal'!D14,2)</f>
      </c>
      <c r="J58" s="623">
        <f>ROUND((ROUND(H58,2)*I58/100)+ROUND(H58,2),2)</f>
      </c>
      <c r="K58" s="624">
        <f>ROUND(D58*J58,2)</f>
      </c>
      <c r="L58" s="625" t="s">
        <v>25</v>
      </c>
    </row>
    <row r="59">
      <c r="A59" s="626" t="s">
        <v>144</v>
      </c>
      <c r="B59" s="627" t="s">
        <v>145</v>
      </c>
      <c r="C59" s="628" t="s">
        <v>42</v>
      </c>
      <c r="D59" s="629" t="n">
        <v>4.8</v>
      </c>
      <c r="E59" s="630" t="n">
        <v>58.28</v>
      </c>
      <c r="F59" s="631" t="n">
        <v>24.2</v>
      </c>
      <c r="G59" s="632" t="n">
        <v>72.38</v>
      </c>
      <c r="H59" s="633">
        <f>E59-(E59*(H6/100))</f>
      </c>
      <c r="I59" s="634">
        <f>ROUND('BDI principal'!D14,2)</f>
      </c>
      <c r="J59" s="635">
        <f>ROUND((ROUND(H59,2)*I59/100)+ROUND(H59,2),2)</f>
      </c>
      <c r="K59" s="636">
        <f>ROUND(D59*J59,2)</f>
      </c>
      <c r="L59" s="637" t="s">
        <v>25</v>
      </c>
    </row>
    <row r="60">
      <c r="A60" s="638" t="s">
        <v>146</v>
      </c>
      <c r="B60" s="639" t="s">
        <v>147</v>
      </c>
      <c r="C60" s="640" t="s">
        <v>42</v>
      </c>
      <c r="D60" s="641" t="n">
        <v>0.8</v>
      </c>
      <c r="E60" s="642" t="n">
        <v>58.28</v>
      </c>
      <c r="F60" s="643" t="n">
        <v>24.2</v>
      </c>
      <c r="G60" s="644" t="n">
        <v>72.38</v>
      </c>
      <c r="H60" s="645">
        <f>E60-(E60*(H6/100))</f>
      </c>
      <c r="I60" s="646">
        <f>ROUND('BDI principal'!D14,2)</f>
      </c>
      <c r="J60" s="647">
        <f>ROUND((ROUND(H60,2)*I60/100)+ROUND(H60,2),2)</f>
      </c>
      <c r="K60" s="648">
        <f>ROUND(D60*J60,2)</f>
      </c>
      <c r="L60" s="649" t="s">
        <v>25</v>
      </c>
    </row>
    <row r="61">
      <c r="A61" s="650" t="s">
        <v>148</v>
      </c>
      <c r="B61" s="651" t="s">
        <v>149</v>
      </c>
      <c r="C61" s="652"/>
      <c r="D61" s="653"/>
      <c r="E61" s="654"/>
      <c r="F61" s="655"/>
      <c r="G61" s="656"/>
      <c r="H61" s="657"/>
      <c r="I61" s="658"/>
      <c r="J61" s="659"/>
      <c r="K61" s="660">
        <f>SUM(K62:K62)</f>
      </c>
      <c r="L61" s="661" t="s">
        <v>38</v>
      </c>
    </row>
    <row r="62">
      <c r="A62" s="662" t="s">
        <v>150</v>
      </c>
      <c r="B62" s="663" t="s">
        <v>151</v>
      </c>
      <c r="C62" s="664" t="s">
        <v>49</v>
      </c>
      <c r="D62" s="665" t="n">
        <v>22.0</v>
      </c>
      <c r="E62" s="666" t="n">
        <v>91.7</v>
      </c>
      <c r="F62" s="667" t="n">
        <v>24.2</v>
      </c>
      <c r="G62" s="668" t="n">
        <v>113.89</v>
      </c>
      <c r="H62" s="669">
        <f>E62-(E62*(H6/100))</f>
      </c>
      <c r="I62" s="670">
        <f>ROUND('BDI principal'!D14,2)</f>
      </c>
      <c r="J62" s="671">
        <f>ROUND((ROUND(H62,2)*I62/100)+ROUND(H62,2),2)</f>
      </c>
      <c r="K62" s="672">
        <f>ROUND(D62*J62,2)</f>
      </c>
      <c r="L62" s="673" t="s">
        <v>25</v>
      </c>
    </row>
    <row r="63">
      <c r="A63" s="674" t="s">
        <v>152</v>
      </c>
      <c r="B63" s="675" t="s">
        <v>153</v>
      </c>
      <c r="C63" s="676"/>
      <c r="D63" s="677"/>
      <c r="E63" s="678"/>
      <c r="F63" s="679"/>
      <c r="G63" s="680"/>
      <c r="H63" s="681"/>
      <c r="I63" s="682"/>
      <c r="J63" s="683"/>
      <c r="K63" s="1829">
        <f>K64+K69+K73+K75</f>
      </c>
      <c r="L63" s="685" t="s">
        <v>38</v>
      </c>
    </row>
    <row r="64">
      <c r="A64" s="686" t="s">
        <v>154</v>
      </c>
      <c r="B64" s="687" t="s">
        <v>155</v>
      </c>
      <c r="C64" s="688"/>
      <c r="D64" s="689"/>
      <c r="E64" s="690"/>
      <c r="F64" s="691"/>
      <c r="G64" s="692"/>
      <c r="H64" s="693"/>
      <c r="I64" s="694"/>
      <c r="J64" s="695"/>
      <c r="K64" s="696">
        <f>SUM(K65:K68)</f>
      </c>
      <c r="L64" s="697" t="s">
        <v>38</v>
      </c>
    </row>
    <row r="65">
      <c r="A65" s="698" t="s">
        <v>156</v>
      </c>
      <c r="B65" s="699" t="s">
        <v>157</v>
      </c>
      <c r="C65" s="700" t="s">
        <v>49</v>
      </c>
      <c r="D65" s="701" t="n">
        <v>1.0</v>
      </c>
      <c r="E65" s="702" t="n">
        <v>234.96</v>
      </c>
      <c r="F65" s="703" t="n">
        <v>24.2</v>
      </c>
      <c r="G65" s="704" t="n">
        <v>291.82</v>
      </c>
      <c r="H65" s="705">
        <f>E65-(E65*(H6/100))</f>
      </c>
      <c r="I65" s="706">
        <f>ROUND('BDI principal'!D14,2)</f>
      </c>
      <c r="J65" s="707">
        <f>ROUND((ROUND(H65,2)*I65/100)+ROUND(H65,2),2)</f>
      </c>
      <c r="K65" s="708">
        <f>ROUND(D65*J65,2)</f>
      </c>
      <c r="L65" s="709" t="s">
        <v>25</v>
      </c>
    </row>
    <row r="66">
      <c r="A66" s="710" t="s">
        <v>158</v>
      </c>
      <c r="B66" s="711" t="s">
        <v>159</v>
      </c>
      <c r="C66" s="712" t="s">
        <v>49</v>
      </c>
      <c r="D66" s="713" t="n">
        <v>3.0</v>
      </c>
      <c r="E66" s="714" t="n">
        <v>163.07</v>
      </c>
      <c r="F66" s="715" t="n">
        <v>24.2</v>
      </c>
      <c r="G66" s="716" t="n">
        <v>202.53</v>
      </c>
      <c r="H66" s="717">
        <f>E66-(E66*(H6/100))</f>
      </c>
      <c r="I66" s="718">
        <f>ROUND('BDI principal'!D14,2)</f>
      </c>
      <c r="J66" s="719">
        <f>ROUND((ROUND(H66,2)*I66/100)+ROUND(H66,2),2)</f>
      </c>
      <c r="K66" s="720">
        <f>ROUND(D66*J66,2)</f>
      </c>
      <c r="L66" s="721" t="s">
        <v>25</v>
      </c>
    </row>
    <row r="67">
      <c r="A67" s="722" t="s">
        <v>160</v>
      </c>
      <c r="B67" s="723" t="s">
        <v>161</v>
      </c>
      <c r="C67" s="724" t="s">
        <v>49</v>
      </c>
      <c r="D67" s="725" t="n">
        <v>14.0</v>
      </c>
      <c r="E67" s="726" t="n">
        <v>151.98</v>
      </c>
      <c r="F67" s="727" t="n">
        <v>24.2</v>
      </c>
      <c r="G67" s="728" t="n">
        <v>188.76</v>
      </c>
      <c r="H67" s="729">
        <f>E67-(E67*(H6/100))</f>
      </c>
      <c r="I67" s="730">
        <f>ROUND('BDI principal'!D14,2)</f>
      </c>
      <c r="J67" s="731">
        <f>ROUND((ROUND(H67,2)*I67/100)+ROUND(H67,2),2)</f>
      </c>
      <c r="K67" s="732">
        <f>ROUND(D67*J67,2)</f>
      </c>
      <c r="L67" s="733" t="s">
        <v>25</v>
      </c>
    </row>
    <row r="68">
      <c r="A68" s="734" t="s">
        <v>162</v>
      </c>
      <c r="B68" s="735" t="s">
        <v>163</v>
      </c>
      <c r="C68" s="736" t="s">
        <v>49</v>
      </c>
      <c r="D68" s="737" t="n">
        <v>3.0</v>
      </c>
      <c r="E68" s="738" t="n">
        <v>151.98</v>
      </c>
      <c r="F68" s="739" t="n">
        <v>24.2</v>
      </c>
      <c r="G68" s="740" t="n">
        <v>188.76</v>
      </c>
      <c r="H68" s="741">
        <f>E68-(E68*(H6/100))</f>
      </c>
      <c r="I68" s="742">
        <f>ROUND('BDI principal'!D14,2)</f>
      </c>
      <c r="J68" s="743">
        <f>ROUND((ROUND(H68,2)*I68/100)+ROUND(H68,2),2)</f>
      </c>
      <c r="K68" s="744">
        <f>ROUND(D68*J68,2)</f>
      </c>
      <c r="L68" s="745" t="s">
        <v>25</v>
      </c>
    </row>
    <row r="69">
      <c r="A69" s="746" t="s">
        <v>164</v>
      </c>
      <c r="B69" s="747" t="s">
        <v>165</v>
      </c>
      <c r="C69" s="748"/>
      <c r="D69" s="749"/>
      <c r="E69" s="750"/>
      <c r="F69" s="751"/>
      <c r="G69" s="752"/>
      <c r="H69" s="753"/>
      <c r="I69" s="754"/>
      <c r="J69" s="755"/>
      <c r="K69" s="756">
        <f>SUM(K70:K72)</f>
      </c>
      <c r="L69" s="757" t="s">
        <v>38</v>
      </c>
    </row>
    <row r="70">
      <c r="A70" s="758" t="s">
        <v>166</v>
      </c>
      <c r="B70" s="759" t="s">
        <v>167</v>
      </c>
      <c r="C70" s="760" t="s">
        <v>49</v>
      </c>
      <c r="D70" s="761" t="n">
        <v>3.0</v>
      </c>
      <c r="E70" s="762" t="n">
        <v>179.21</v>
      </c>
      <c r="F70" s="763" t="n">
        <v>24.2</v>
      </c>
      <c r="G70" s="764" t="n">
        <v>222.58</v>
      </c>
      <c r="H70" s="765">
        <f>E70-(E70*(H6/100))</f>
      </c>
      <c r="I70" s="766">
        <f>ROUND('BDI principal'!D14,2)</f>
      </c>
      <c r="J70" s="767">
        <f>ROUND((ROUND(H70,2)*I70/100)+ROUND(H70,2),2)</f>
      </c>
      <c r="K70" s="768">
        <f>ROUND(D70*J70,2)</f>
      </c>
      <c r="L70" s="769" t="s">
        <v>25</v>
      </c>
    </row>
    <row r="71">
      <c r="A71" s="770" t="s">
        <v>168</v>
      </c>
      <c r="B71" s="771" t="s">
        <v>169</v>
      </c>
      <c r="C71" s="772" t="s">
        <v>49</v>
      </c>
      <c r="D71" s="773" t="n">
        <v>1.0</v>
      </c>
      <c r="E71" s="774" t="n">
        <v>179.21</v>
      </c>
      <c r="F71" s="775" t="n">
        <v>24.2</v>
      </c>
      <c r="G71" s="776" t="n">
        <v>222.58</v>
      </c>
      <c r="H71" s="777">
        <f>E71-(E71*(H6/100))</f>
      </c>
      <c r="I71" s="778">
        <f>ROUND('BDI principal'!D14,2)</f>
      </c>
      <c r="J71" s="779">
        <f>ROUND((ROUND(H71,2)*I71/100)+ROUND(H71,2),2)</f>
      </c>
      <c r="K71" s="780">
        <f>ROUND(D71*J71,2)</f>
      </c>
      <c r="L71" s="781" t="s">
        <v>25</v>
      </c>
    </row>
    <row r="72">
      <c r="A72" s="782" t="s">
        <v>170</v>
      </c>
      <c r="B72" s="783" t="s">
        <v>171</v>
      </c>
      <c r="C72" s="784" t="s">
        <v>49</v>
      </c>
      <c r="D72" s="785" t="n">
        <v>2.0</v>
      </c>
      <c r="E72" s="786" t="n">
        <v>336.35</v>
      </c>
      <c r="F72" s="787" t="n">
        <v>24.2</v>
      </c>
      <c r="G72" s="788" t="n">
        <v>417.75</v>
      </c>
      <c r="H72" s="789">
        <f>E72-(E72*(H6/100))</f>
      </c>
      <c r="I72" s="790">
        <f>ROUND('BDI principal'!D14,2)</f>
      </c>
      <c r="J72" s="791">
        <f>ROUND((ROUND(H72,2)*I72/100)+ROUND(H72,2),2)</f>
      </c>
      <c r="K72" s="792">
        <f>ROUND(D72*J72,2)</f>
      </c>
      <c r="L72" s="793" t="s">
        <v>25</v>
      </c>
    </row>
    <row r="73">
      <c r="A73" s="794" t="s">
        <v>172</v>
      </c>
      <c r="B73" s="795" t="s">
        <v>173</v>
      </c>
      <c r="C73" s="796"/>
      <c r="D73" s="797"/>
      <c r="E73" s="798"/>
      <c r="F73" s="799"/>
      <c r="G73" s="800"/>
      <c r="H73" s="801"/>
      <c r="I73" s="802"/>
      <c r="J73" s="803"/>
      <c r="K73" s="804">
        <f>SUM(K74:K74)</f>
      </c>
      <c r="L73" s="805" t="s">
        <v>38</v>
      </c>
    </row>
    <row r="74">
      <c r="A74" s="806" t="s">
        <v>174</v>
      </c>
      <c r="B74" s="807" t="s">
        <v>175</v>
      </c>
      <c r="C74" s="808" t="s">
        <v>49</v>
      </c>
      <c r="D74" s="809" t="n">
        <v>2.0</v>
      </c>
      <c r="E74" s="810" t="n">
        <v>91.89</v>
      </c>
      <c r="F74" s="811" t="n">
        <v>24.2</v>
      </c>
      <c r="G74" s="812" t="n">
        <v>114.13</v>
      </c>
      <c r="H74" s="813">
        <f>E74-(E74*(H6/100))</f>
      </c>
      <c r="I74" s="814">
        <f>ROUND('BDI principal'!D14,2)</f>
      </c>
      <c r="J74" s="815">
        <f>ROUND((ROUND(H74,2)*I74/100)+ROUND(H74,2),2)</f>
      </c>
      <c r="K74" s="816">
        <f>ROUND(D74*J74,2)</f>
      </c>
      <c r="L74" s="817" t="s">
        <v>25</v>
      </c>
    </row>
    <row r="75">
      <c r="A75" s="818" t="s">
        <v>176</v>
      </c>
      <c r="B75" s="819" t="s">
        <v>177</v>
      </c>
      <c r="C75" s="820"/>
      <c r="D75" s="821"/>
      <c r="E75" s="822"/>
      <c r="F75" s="823"/>
      <c r="G75" s="824"/>
      <c r="H75" s="825"/>
      <c r="I75" s="826"/>
      <c r="J75" s="827"/>
      <c r="K75" s="828">
        <f>SUM(K76:K77)</f>
      </c>
      <c r="L75" s="829" t="s">
        <v>38</v>
      </c>
    </row>
    <row r="76">
      <c r="A76" s="830" t="s">
        <v>178</v>
      </c>
      <c r="B76" s="831" t="s">
        <v>179</v>
      </c>
      <c r="C76" s="832" t="s">
        <v>180</v>
      </c>
      <c r="D76" s="833" t="n">
        <v>75.0</v>
      </c>
      <c r="E76" s="834" t="n">
        <v>95.32</v>
      </c>
      <c r="F76" s="835" t="n">
        <v>15.28</v>
      </c>
      <c r="G76" s="836" t="n">
        <v>109.88</v>
      </c>
      <c r="H76" s="837">
        <f>E76-(E76*(H6/100))</f>
      </c>
      <c r="I76" s="838">
        <f>'BDI equipamentos'!D14</f>
      </c>
      <c r="J76" s="839">
        <f>ROUND((ROUND(H76,2)*I76/100)+ROUND(H76,2),2)</f>
      </c>
      <c r="K76" s="840">
        <f>ROUND(D76*J76,2)</f>
      </c>
      <c r="L76" s="841" t="s">
        <v>25</v>
      </c>
    </row>
    <row r="77">
      <c r="A77" s="842" t="s">
        <v>181</v>
      </c>
      <c r="B77" s="843" t="s">
        <v>182</v>
      </c>
      <c r="C77" s="844" t="s">
        <v>74</v>
      </c>
      <c r="D77" s="845" t="n">
        <v>0.76</v>
      </c>
      <c r="E77" s="846" t="n">
        <v>515.3</v>
      </c>
      <c r="F77" s="847" t="n">
        <v>24.2</v>
      </c>
      <c r="G77" s="848" t="n">
        <v>640.0</v>
      </c>
      <c r="H77" s="849">
        <f>E77-(E77*(H6/100))</f>
      </c>
      <c r="I77" s="850">
        <f>ROUND('BDI principal'!D14,2)</f>
      </c>
      <c r="J77" s="851">
        <f>ROUND((ROUND(H77,2)*I77/100)+ROUND(H77,2),2)</f>
      </c>
      <c r="K77" s="852">
        <f>ROUND(D77*J77,2)</f>
      </c>
      <c r="L77" s="853" t="s">
        <v>25</v>
      </c>
    </row>
    <row r="78">
      <c r="A78" s="854" t="s">
        <v>183</v>
      </c>
      <c r="B78"/>
      <c r="C78"/>
      <c r="D78"/>
      <c r="E78"/>
      <c r="F78"/>
      <c r="G78"/>
      <c r="H78"/>
      <c r="I78"/>
      <c r="J78" s="855">
        <f>K9+K12+K21+K38+K51+K61+K64+K69+K73+K75</f>
      </c>
      <c r="K78"/>
    </row>
    <row r="80">
      <c r="A80" s="856" t="s">
        <v>184</v>
      </c>
    </row>
    <row r="81">
      <c r="A81" s="857" t="s">
        <v>185</v>
      </c>
    </row>
    <row r="88">
      <c r="E88" s="858">
        <f>DADOS!C11</f>
      </c>
      <c r="F88" s="858"/>
      <c r="G88" s="858"/>
      <c r="H88" s="858"/>
      <c r="I88" s="858"/>
    </row>
    <row r="89">
      <c r="E89" s="859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A6:E6"/>
    <mergeCell ref="F6:G6"/>
    <mergeCell ref="B8:H8"/>
    <mergeCell ref="B9:H9"/>
    <mergeCell ref="B12:H12"/>
    <mergeCell ref="B21:H21"/>
    <mergeCell ref="B38:H38"/>
    <mergeCell ref="B50:H50"/>
    <mergeCell ref="B51:H51"/>
    <mergeCell ref="B61:H61"/>
    <mergeCell ref="B63:H63"/>
    <mergeCell ref="B64:H64"/>
    <mergeCell ref="B69:H69"/>
    <mergeCell ref="B73:H73"/>
    <mergeCell ref="B75:H75"/>
    <mergeCell ref="A78:I78"/>
    <mergeCell ref="J78:K78"/>
    <mergeCell ref="A80:F80"/>
    <mergeCell ref="A81:F81"/>
    <mergeCell ref="E88:I88"/>
    <mergeCell ref="E89:I89"/>
  </mergeCells>
  <pageMargins bottom="0.75" footer="0.5" header="0.5" left="0.5" right="0.5" top="0.75"/>
  <pageSetup orientation="landscape" paperSize="9"/>
</worksheet>
</file>

<file path=xl/worksheets/sheet3.xml><?xml version="1.0" encoding="utf-8"?>
<worksheet xmlns="http://schemas.openxmlformats.org/spreadsheetml/2006/main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50.0" collapsed="false"/>
    <col min="3" max="3" customWidth="true" width="15.0" collapsed="false"/>
    <col min="4" max="4" customWidth="true" width="15.0" collapsed="false"/>
    <col min="5" max="5" customWidth="true" width="15.0" collapsed="false"/>
    <col min="6" max="6" customWidth="true" width="15.0" collapsed="false"/>
    <col min="7" max="7" customWidth="true" width="15.0" collapsed="false"/>
    <col min="8" max="8" customWidth="true" width="15.0" collapsed="false"/>
    <col min="9" max="9" customWidth="true" width="15.0" collapsed="false"/>
    <col min="10" max="10" customWidth="true" width="15.0" collapsed="false"/>
    <col min="11" max="11" customWidth="true" width="15.0" collapsed="false"/>
    <col min="12" max="12" customWidth="true" width="15.0" collapsed="false"/>
    <col min="13" max="13" customWidth="true" width="15.0" collapsed="false"/>
  </cols>
  <sheetData>
    <row r="1">
      <c r="A1" s="860" t="s">
        <v>0</v>
      </c>
    </row>
    <row r="2">
      <c r="A2" s="860" t="s">
        <v>16</v>
      </c>
    </row>
    <row r="3">
      <c r="A3" s="860" t="s">
        <v>17</v>
      </c>
      <c r="B3" s="863" t="s">
        <f>DADOS!C3</f>
      </c>
    </row>
    <row r="4">
      <c r="A4" s="860" t="s">
        <v>18</v>
      </c>
      <c r="B4" s="860" t="s">
        <f>DADOS!C7</f>
      </c>
      <c r="G4" s="860" t="s">
        <v>19</v>
      </c>
      <c r="H4" s="862">
        <f>DADOS!C9</f>
      </c>
    </row>
    <row r="5">
      <c r="A5" s="860" t="s">
        <v>20</v>
      </c>
      <c r="B5" s="861">
        <f>DADOS!C8</f>
      </c>
      <c r="C5" s="860" t="s">
        <v>9</v>
      </c>
      <c r="D5" s="860" t="s">
        <v>21</v>
      </c>
      <c r="E5" s="860" t="s">
        <f>DADOS!C13</f>
      </c>
      <c r="F5" s="860" t="s">
        <v>9</v>
      </c>
      <c r="G5" s="860" t="s">
        <v>9</v>
      </c>
      <c r="H5" s="860" t="s">
        <v>22</v>
      </c>
      <c r="I5" s="860" t="s">
        <f>DADOS!C14</f>
      </c>
    </row>
    <row r="7">
      <c r="A7" s="864" t="s">
        <v>25</v>
      </c>
      <c r="B7" s="865" t="s">
        <v>38</v>
      </c>
      <c r="C7" s="866" t="s">
        <v>35</v>
      </c>
      <c r="D7" s="867" t="s">
        <v>186</v>
      </c>
      <c r="E7" s="868" t="s">
        <v>187</v>
      </c>
      <c r="F7" s="869" t="s">
        <v>188</v>
      </c>
      <c r="G7" s="870" t="s">
        <v>189</v>
      </c>
      <c r="H7" s="871" t="s">
        <v>190</v>
      </c>
      <c r="I7" s="872" t="s">
        <v>191</v>
      </c>
      <c r="J7" s="873" t="s">
        <v>192</v>
      </c>
      <c r="K7" s="874" t="s">
        <v>193</v>
      </c>
      <c r="L7" s="875" t="s">
        <v>194</v>
      </c>
      <c r="M7" s="876" t="s">
        <v>195</v>
      </c>
    </row>
    <row r="8">
      <c r="A8" s="877" t="s">
        <v>36</v>
      </c>
      <c r="B8" s="878" t="s">
        <v>37</v>
      </c>
      <c r="C8" s="1829">
        <f>Orçamento!K8</f>
      </c>
      <c r="D8" s="879" t="n">
        <v>15.54</v>
      </c>
      <c r="E8" s="880">
        <f>C8*D8/100</f>
      </c>
      <c r="F8" s="881" t="n">
        <v>33.64</v>
      </c>
      <c r="G8" s="882">
        <f>C8*F8/100</f>
      </c>
      <c r="H8" s="883" t="n">
        <v>35.58</v>
      </c>
      <c r="I8" s="884">
        <f>C8*H8/100</f>
      </c>
      <c r="J8" s="885" t="n">
        <v>15.24</v>
      </c>
      <c r="K8" s="886">
        <f>C8*J8/100</f>
      </c>
      <c r="L8" s="887">
        <f>D8+F8+H8+J8</f>
      </c>
      <c r="M8" s="888">
        <f>E8+G8+I8+K8</f>
      </c>
    </row>
    <row r="9">
      <c r="A9" s="889" t="s">
        <v>68</v>
      </c>
      <c r="B9" s="890" t="s">
        <v>69</v>
      </c>
      <c r="C9" s="1829">
        <f>Orçamento!K21</f>
      </c>
      <c r="D9" s="891" t="n">
        <v>8.42</v>
      </c>
      <c r="E9" s="892">
        <f>C9*D9/100</f>
      </c>
      <c r="F9" s="893" t="n">
        <v>43.31</v>
      </c>
      <c r="G9" s="894">
        <f>C9*F9/100</f>
      </c>
      <c r="H9" s="895" t="n">
        <v>43.76</v>
      </c>
      <c r="I9" s="896">
        <f>C9*H9/100</f>
      </c>
      <c r="J9" s="897" t="n">
        <v>4.51</v>
      </c>
      <c r="K9" s="898">
        <f>C9*J9/100</f>
      </c>
      <c r="L9" s="899">
        <f>D9+F9+H9+J9</f>
      </c>
      <c r="M9" s="900">
        <f>E9+G9+I9+K9</f>
      </c>
    </row>
    <row r="10">
      <c r="A10" s="901" t="s">
        <v>101</v>
      </c>
      <c r="B10" s="902" t="s">
        <v>102</v>
      </c>
      <c r="C10" s="1829">
        <f>Orçamento!K38</f>
      </c>
      <c r="D10" s="903" t="n">
        <v>0.0</v>
      </c>
      <c r="E10" s="904">
        <f>C10*D10/100</f>
      </c>
      <c r="F10" s="905" t="n">
        <v>0.0</v>
      </c>
      <c r="G10" s="906">
        <f>C10*F10/100</f>
      </c>
      <c r="H10" s="907" t="n">
        <v>0.0</v>
      </c>
      <c r="I10" s="908">
        <f>C10*H10/100</f>
      </c>
      <c r="J10" s="909" t="n">
        <v>100.0</v>
      </c>
      <c r="K10" s="910">
        <f>C10*J10/100</f>
      </c>
      <c r="L10" s="911">
        <f>D10+F10+H10+J10</f>
      </c>
      <c r="M10" s="912">
        <f>E10+G10+I10+K10</f>
      </c>
    </row>
    <row r="11">
      <c r="A11" s="913" t="s">
        <v>126</v>
      </c>
      <c r="B11" s="914" t="s">
        <v>127</v>
      </c>
      <c r="C11" s="1829">
        <f>Orçamento!K50</f>
      </c>
      <c r="D11" s="915" t="n">
        <v>0.0</v>
      </c>
      <c r="E11" s="916">
        <f>C11*D11/100</f>
      </c>
      <c r="F11" s="917" t="n">
        <v>0.0</v>
      </c>
      <c r="G11" s="918">
        <f>C11*F11/100</f>
      </c>
      <c r="H11" s="919" t="n">
        <v>0.0</v>
      </c>
      <c r="I11" s="920">
        <f>C11*H11/100</f>
      </c>
      <c r="J11" s="921" t="n">
        <v>100.0</v>
      </c>
      <c r="K11" s="922">
        <f>C11*J11/100</f>
      </c>
      <c r="L11" s="923">
        <f>D11+F11+H11+J11</f>
      </c>
      <c r="M11" s="924">
        <f>E11+G11+I11+K11</f>
      </c>
    </row>
    <row r="12">
      <c r="A12" s="925" t="s">
        <v>196</v>
      </c>
      <c r="B12" s="926"/>
      <c r="C12" s="927">
        <f>SUM(C8:C11)</f>
      </c>
      <c r="D12" s="928">
        <f>SUM(E8:E11)</f>
      </c>
      <c r="E12" s="929"/>
      <c r="F12" s="930">
        <f>SUM(G8:G11)</f>
      </c>
      <c r="G12" s="931"/>
      <c r="H12" s="932">
        <f>SUM(I8:I11)</f>
      </c>
      <c r="I12" s="933"/>
      <c r="J12" s="934">
        <f>SUM(K8:K11)</f>
      </c>
      <c r="K12" s="935"/>
      <c r="L12" s="936">
        <f>(M12/C12)*100</f>
      </c>
      <c r="M12" s="937">
        <f>SUM(M8:M11)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D12:E12"/>
    <mergeCell ref="F12:G12"/>
    <mergeCell ref="H12:I12"/>
    <mergeCell ref="J12:K12"/>
    <mergeCell ref="A12:B12"/>
  </mergeCells>
  <pageMargins bottom="0.75" footer="0.5" header="0.5" left="0.5" right="0.5" top="0.75"/>
  <pageSetup orientation="landscape" paperSize="9"/>
</worksheet>
</file>

<file path=xl/worksheets/sheet4.xml><?xml version="1.0" encoding="utf-8"?>
<worksheet xmlns="http://schemas.openxmlformats.org/spreadsheetml/2006/main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938" t="s">
        <v>0</v>
      </c>
    </row>
    <row r="2">
      <c r="A2" s="938" t="s">
        <v>16</v>
      </c>
    </row>
    <row r="3">
      <c r="A3" s="938" t="s">
        <v>17</v>
      </c>
      <c r="B3" s="941" t="s">
        <f>DADOS!C3</f>
      </c>
    </row>
    <row r="4">
      <c r="A4" s="938" t="s">
        <v>18</v>
      </c>
      <c r="B4" s="938" t="s">
        <f>DADOS!C7</f>
      </c>
      <c r="G4" s="938" t="s">
        <v>19</v>
      </c>
      <c r="H4" s="940">
        <f>DADOS!C9</f>
      </c>
    </row>
    <row r="5">
      <c r="A5" s="938" t="s">
        <v>20</v>
      </c>
      <c r="B5" s="939">
        <f>DADOS!C8</f>
      </c>
      <c r="C5" s="938" t="s">
        <v>9</v>
      </c>
      <c r="D5" s="938" t="s">
        <v>21</v>
      </c>
      <c r="E5" s="938" t="s">
        <f>DADOS!C13</f>
      </c>
      <c r="F5" s="938" t="s">
        <v>9</v>
      </c>
      <c r="G5" s="938" t="s">
        <v>9</v>
      </c>
      <c r="H5" s="938" t="s">
        <v>22</v>
      </c>
      <c r="I5" s="938" t="s">
        <f>DADOS!C14</f>
      </c>
    </row>
    <row r="7">
      <c r="A7" s="942" t="s">
        <v>25</v>
      </c>
      <c r="B7" s="943" t="s">
        <v>197</v>
      </c>
      <c r="C7" s="944" t="s">
        <v>198</v>
      </c>
      <c r="D7" s="945" t="s">
        <v>199</v>
      </c>
      <c r="E7" s="946" t="s">
        <v>200</v>
      </c>
      <c r="F7" s="947"/>
      <c r="G7" s="948"/>
      <c r="H7" s="949"/>
      <c r="I7" s="950"/>
    </row>
    <row r="8">
      <c r="A8" s="951" t="s">
        <v>201</v>
      </c>
      <c r="B8" s="952" t="n">
        <v>3.8</v>
      </c>
      <c r="C8" s="953" t="n">
        <v>4.67</v>
      </c>
      <c r="D8" s="954" t="n">
        <v>4.01</v>
      </c>
      <c r="E8" s="955" t="s">
        <v>202</v>
      </c>
      <c r="F8" s="956"/>
      <c r="G8" s="957"/>
      <c r="H8" s="958"/>
      <c r="I8" s="959"/>
      <c r="J8" s="960">
        <f>D8/100</f>
      </c>
    </row>
    <row r="9">
      <c r="A9" s="961" t="s">
        <v>203</v>
      </c>
      <c r="B9" s="962" t="n">
        <v>0.32</v>
      </c>
      <c r="C9" s="963" t="n">
        <v>0.74</v>
      </c>
      <c r="D9" s="964" t="n">
        <v>0.4</v>
      </c>
      <c r="E9" s="965" t="s">
        <v>204</v>
      </c>
      <c r="F9" s="966"/>
      <c r="G9" s="967"/>
      <c r="H9" s="968"/>
      <c r="I9" s="969"/>
      <c r="J9" s="970">
        <f>D9/100</f>
      </c>
    </row>
    <row r="10">
      <c r="A10" s="971" t="s">
        <v>205</v>
      </c>
      <c r="B10" s="972" t="n">
        <v>0.5</v>
      </c>
      <c r="C10" s="973" t="n">
        <v>0.97</v>
      </c>
      <c r="D10" s="974" t="n">
        <v>0.56</v>
      </c>
      <c r="E10" s="975" t="s">
        <v>206</v>
      </c>
      <c r="F10" s="976"/>
      <c r="G10" s="977"/>
      <c r="H10" s="978"/>
      <c r="I10" s="979"/>
      <c r="J10" s="980">
        <f>D10/100</f>
      </c>
    </row>
    <row r="11">
      <c r="A11" s="981" t="s">
        <v>207</v>
      </c>
      <c r="B11" s="982" t="n">
        <v>1.02</v>
      </c>
      <c r="C11" s="983" t="n">
        <v>1.21</v>
      </c>
      <c r="D11" s="984" t="n">
        <v>1.11</v>
      </c>
      <c r="E11" s="985" t="s">
        <v>208</v>
      </c>
      <c r="F11" s="986"/>
      <c r="G11" s="987"/>
      <c r="H11" s="988"/>
      <c r="I11" s="989"/>
      <c r="J11" s="990">
        <f>D11/100</f>
      </c>
    </row>
    <row r="12">
      <c r="A12" s="991" t="s">
        <v>209</v>
      </c>
      <c r="B12" s="992" t="n">
        <v>6.64</v>
      </c>
      <c r="C12" s="993" t="n">
        <v>8.69</v>
      </c>
      <c r="D12" s="994" t="n">
        <v>6.9</v>
      </c>
      <c r="E12" s="995" t="s">
        <v>210</v>
      </c>
      <c r="F12" s="996"/>
      <c r="G12" s="997"/>
      <c r="H12" s="998"/>
      <c r="I12" s="999"/>
      <c r="J12" s="1000">
        <f>D12/100</f>
      </c>
    </row>
    <row r="13">
      <c r="A13" s="1001" t="s">
        <v>211</v>
      </c>
      <c r="B13" s="1002" t="n">
        <v>5.65</v>
      </c>
      <c r="C13" s="1003" t="n">
        <v>10.65</v>
      </c>
      <c r="D13" s="1004">
        <f>I15+I18+I19</f>
      </c>
      <c r="E13" s="1005" t="s">
        <v>212</v>
      </c>
      <c r="F13" s="1006"/>
      <c r="G13" s="1007"/>
      <c r="H13" s="1008"/>
      <c r="I13" s="1009"/>
      <c r="J13" s="1010">
        <f>D13/100</f>
      </c>
    </row>
    <row r="14">
      <c r="C14" s="1011" t="s">
        <v>213</v>
      </c>
      <c r="D14" s="1012">
        <f>ROUND(((((1+J8+J9+J10)*(1+J11)*(1+J12)/(1-J15-J18))-1)*100),2)</f>
      </c>
    </row>
    <row r="15">
      <c r="F15" s="1013" t="s">
        <v>214</v>
      </c>
      <c r="G15" s="1014"/>
      <c r="H15" s="1015"/>
      <c r="I15" s="1016" t="n">
        <v>3.65</v>
      </c>
      <c r="J15" s="1017">
        <f>I15/100</f>
      </c>
    </row>
    <row r="16">
      <c r="F16" s="1018" t="s">
        <v>215</v>
      </c>
      <c r="G16" s="1019"/>
      <c r="H16" s="1020"/>
      <c r="I16" s="1021" t="n">
        <v>5.0</v>
      </c>
      <c r="J16" s="1022">
        <f>I16/100</f>
      </c>
    </row>
    <row r="17">
      <c r="F17" s="1023" t="s">
        <v>216</v>
      </c>
      <c r="G17" s="1024"/>
      <c r="H17" s="1025"/>
      <c r="I17" s="1026" t="n">
        <v>100.0</v>
      </c>
    </row>
    <row r="18">
      <c r="F18" s="1027" t="s">
        <v>217</v>
      </c>
      <c r="G18" s="1028"/>
      <c r="H18" s="1029"/>
      <c r="I18" s="1030" t="n">
        <f>((I17*I16)/100)</f>
        <v>5.0</v>
      </c>
      <c r="J18" s="1031">
        <f>I18/100</f>
      </c>
    </row>
    <row r="19">
      <c r="F19" s="1032" t="s">
        <v>218</v>
      </c>
      <c r="G19" s="1033"/>
      <c r="H19" s="1034"/>
      <c r="I19" s="1035" t="n">
        <v>0.0</v>
      </c>
    </row>
    <row r="29">
      <c r="E29" s="1036">
        <f>DADOS!C11</f>
      </c>
      <c r="F29" s="1036"/>
      <c r="G29" s="1036"/>
      <c r="H29" s="1036"/>
      <c r="I29" s="1036"/>
    </row>
    <row r="30">
      <c r="E30" s="1037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F17:H17"/>
    <mergeCell ref="F18:H18"/>
    <mergeCell ref="F19:H19"/>
    <mergeCell ref="E29:I29"/>
    <mergeCell ref="E30:I30"/>
  </mergeCells>
  <pageMargins bottom="0.75" footer="0.5" header="0.5" left="0.5" right="0.5" top="0.75"/>
  <pageSetup orientation="landscape" paperSize="9"/>
</worksheet>
</file>

<file path=xl/worksheets/sheet5.xml><?xml version="1.0" encoding="utf-8"?>
<worksheet xmlns="http://schemas.openxmlformats.org/spreadsheetml/2006/main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1038" t="s">
        <v>0</v>
      </c>
    </row>
    <row r="2">
      <c r="A2" s="1038" t="s">
        <v>16</v>
      </c>
    </row>
    <row r="3">
      <c r="A3" s="1038" t="s">
        <v>17</v>
      </c>
      <c r="B3" s="1041" t="s">
        <f>DADOS!C3</f>
      </c>
    </row>
    <row r="4">
      <c r="A4" s="1038" t="s">
        <v>18</v>
      </c>
      <c r="B4" s="1038" t="s">
        <f>DADOS!C7</f>
      </c>
      <c r="G4" s="1038" t="s">
        <v>19</v>
      </c>
      <c r="H4" s="1040">
        <f>DADOS!C9</f>
      </c>
    </row>
    <row r="5">
      <c r="A5" s="1038" t="s">
        <v>20</v>
      </c>
      <c r="B5" s="1039">
        <f>DADOS!C8</f>
      </c>
      <c r="C5" s="1038" t="s">
        <v>9</v>
      </c>
      <c r="D5" s="1038" t="s">
        <v>21</v>
      </c>
      <c r="E5" s="1038" t="s">
        <f>DADOS!C13</f>
      </c>
      <c r="F5" s="1038" t="s">
        <v>9</v>
      </c>
      <c r="G5" s="1038" t="s">
        <v>9</v>
      </c>
      <c r="H5" s="1038" t="s">
        <v>22</v>
      </c>
      <c r="I5" s="1038" t="s">
        <f>DADOS!C14</f>
      </c>
    </row>
    <row r="7">
      <c r="A7" s="1042" t="s">
        <v>25</v>
      </c>
      <c r="B7" s="1043" t="s">
        <v>197</v>
      </c>
      <c r="C7" s="1044" t="s">
        <v>198</v>
      </c>
      <c r="D7" s="1045" t="s">
        <v>199</v>
      </c>
      <c r="E7" s="1046" t="s">
        <v>200</v>
      </c>
      <c r="F7" s="1047"/>
      <c r="G7" s="1048"/>
      <c r="H7" s="1049"/>
      <c r="I7" s="1050"/>
    </row>
    <row r="8">
      <c r="A8" s="1051" t="s">
        <v>201</v>
      </c>
      <c r="B8" s="1052" t="n">
        <v>1.5</v>
      </c>
      <c r="C8" s="1053" t="n">
        <v>4.49</v>
      </c>
      <c r="D8" s="1054" t="n">
        <v>3.45</v>
      </c>
      <c r="E8" s="1055" t="s">
        <v>202</v>
      </c>
      <c r="F8" s="1056"/>
      <c r="G8" s="1057"/>
      <c r="H8" s="1058"/>
      <c r="I8" s="1059"/>
      <c r="J8" s="1060">
        <f>D8/100</f>
      </c>
    </row>
    <row r="9">
      <c r="A9" s="1061" t="s">
        <v>203</v>
      </c>
      <c r="B9" s="1062" t="n">
        <v>0.3</v>
      </c>
      <c r="C9" s="1063" t="n">
        <v>0.82</v>
      </c>
      <c r="D9" s="1064" t="n">
        <v>0.48</v>
      </c>
      <c r="E9" s="1065" t="s">
        <v>204</v>
      </c>
      <c r="F9" s="1066"/>
      <c r="G9" s="1067"/>
      <c r="H9" s="1068"/>
      <c r="I9" s="1069"/>
      <c r="J9" s="1070">
        <f>D9/100</f>
      </c>
    </row>
    <row r="10">
      <c r="A10" s="1071" t="s">
        <v>205</v>
      </c>
      <c r="B10" s="1072" t="n">
        <v>0.56</v>
      </c>
      <c r="C10" s="1073" t="n">
        <v>0.89</v>
      </c>
      <c r="D10" s="1074" t="n">
        <v>0.85</v>
      </c>
      <c r="E10" s="1075" t="s">
        <v>206</v>
      </c>
      <c r="F10" s="1076"/>
      <c r="G10" s="1077"/>
      <c r="H10" s="1078"/>
      <c r="I10" s="1079"/>
      <c r="J10" s="1080">
        <f>D10/100</f>
      </c>
    </row>
    <row r="11">
      <c r="A11" s="1081" t="s">
        <v>207</v>
      </c>
      <c r="B11" s="1082" t="n">
        <v>0.85</v>
      </c>
      <c r="C11" s="1083" t="n">
        <v>1.11</v>
      </c>
      <c r="D11" s="1084" t="n">
        <v>0.85</v>
      </c>
      <c r="E11" s="1085" t="s">
        <v>208</v>
      </c>
      <c r="F11" s="1086"/>
      <c r="G11" s="1087"/>
      <c r="H11" s="1088"/>
      <c r="I11" s="1089"/>
      <c r="J11" s="1090">
        <f>D11/100</f>
      </c>
    </row>
    <row r="12">
      <c r="A12" s="1091" t="s">
        <v>209</v>
      </c>
      <c r="B12" s="1092" t="n">
        <v>3.5</v>
      </c>
      <c r="C12" s="1093" t="n">
        <v>6.22</v>
      </c>
      <c r="D12" s="1094" t="n">
        <v>5.11</v>
      </c>
      <c r="E12" s="1095" t="s">
        <v>210</v>
      </c>
      <c r="F12" s="1096"/>
      <c r="G12" s="1097"/>
      <c r="H12" s="1098"/>
      <c r="I12" s="1099"/>
      <c r="J12" s="1100">
        <f>D12/100</f>
      </c>
    </row>
    <row r="13">
      <c r="A13" s="1101" t="s">
        <v>211</v>
      </c>
      <c r="B13" s="1102" t="n">
        <v>5.65</v>
      </c>
      <c r="C13" s="1103" t="n">
        <v>10.65</v>
      </c>
      <c r="D13" s="1104">
        <f>I15+I16</f>
      </c>
      <c r="E13" s="1105" t="s">
        <v>212</v>
      </c>
      <c r="F13" s="1106"/>
      <c r="G13" s="1107"/>
      <c r="H13" s="1108"/>
      <c r="I13" s="1109"/>
      <c r="J13" s="1110">
        <f>D13/100</f>
      </c>
    </row>
    <row r="14">
      <c r="C14" s="1111" t="s">
        <v>213</v>
      </c>
      <c r="D14" s="1112">
        <f>ROUND(((((1+J8+J9+J10)*(1+J11)*(1+J12)/(1-J13))-1)*100),2)</f>
      </c>
    </row>
    <row r="15">
      <c r="F15" s="1113" t="s">
        <v>214</v>
      </c>
      <c r="G15" s="1114"/>
      <c r="H15" s="1115"/>
      <c r="I15" s="1116" t="n">
        <v>3.65</v>
      </c>
      <c r="J15" s="1117">
        <f>I15/100</f>
      </c>
    </row>
    <row r="16">
      <c r="F16" s="1118" t="s">
        <v>218</v>
      </c>
      <c r="G16" s="1119"/>
      <c r="H16" s="1120"/>
      <c r="I16" s="1121" t="n">
        <v>0.0</v>
      </c>
    </row>
    <row r="26">
      <c r="E26" s="1122">
        <f>DADOS!C11</f>
      </c>
      <c r="F26" s="1122"/>
      <c r="G26" s="1122"/>
      <c r="H26" s="1122"/>
      <c r="I26" s="1122"/>
    </row>
    <row r="27">
      <c r="E27" s="1123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E26:I26"/>
    <mergeCell ref="E27:I27"/>
  </mergeCells>
  <pageMargins bottom="0.75" footer="0.5" header="0.5" left="0.5" right="0.5" top="0.75"/>
  <pageSetup orientation="landscape" paperSize="9"/>
</worksheet>
</file>

<file path=xl/worksheets/sheet6.xml><?xml version="1.0" encoding="utf-8"?>
<worksheet xmlns="http://schemas.openxmlformats.org/spreadsheetml/2006/main">
  <sheetPr>
    <pageSetUpPr fitToPage="false"/>
  </sheetPr>
  <dimension ref="A1"/>
  <sheetViews>
    <sheetView workbookViewId="0"/>
  </sheetViews>
  <sheetFormatPr defaultRowHeight="15.0"/>
  <sheetData>
    <row r="1">
      <c r="A1" s="1124" t="s">
        <v>0</v>
      </c>
    </row>
    <row r="2">
      <c r="A2" s="1124" t="s">
        <v>16</v>
      </c>
    </row>
    <row r="3">
      <c r="A3" s="1124" t="s">
        <v>17</v>
      </c>
      <c r="B3" s="1127" t="s">
        <f>DADOS!C3</f>
      </c>
    </row>
    <row r="4">
      <c r="A4" s="1124" t="s">
        <v>18</v>
      </c>
      <c r="B4" s="1124" t="s">
        <f>DADOS!C7</f>
      </c>
      <c r="G4" s="1124" t="s">
        <v>19</v>
      </c>
      <c r="H4" s="1126">
        <f>DADOS!C9</f>
      </c>
    </row>
    <row r="5">
      <c r="A5" s="1124" t="s">
        <v>20</v>
      </c>
      <c r="B5" s="1125">
        <f>DADOS!C8</f>
      </c>
      <c r="C5" s="1124" t="s">
        <v>9</v>
      </c>
      <c r="D5" s="1124" t="s">
        <v>21</v>
      </c>
      <c r="E5" s="1124" t="s">
        <f>DADOS!C13</f>
      </c>
      <c r="F5" s="1124" t="s">
        <v>9</v>
      </c>
      <c r="G5" s="1124" t="s">
        <v>9</v>
      </c>
      <c r="H5" s="1124" t="s">
        <v>22</v>
      </c>
      <c r="I5" s="1124" t="s">
        <f>DADOS!C14</f>
      </c>
    </row>
    <row r="7"/>
    <row r="8">
      <c r="A8" s="1128" t="s">
        <v>219</v>
      </c>
      <c r="B8" s="1129" t="n">
        <v>1.1428</v>
      </c>
      <c r="C8" s="1130" t="s">
        <v>220</v>
      </c>
      <c r="D8" s="1131"/>
      <c r="E8" s="1132"/>
      <c r="F8" s="1133"/>
      <c r="G8" s="1134"/>
      <c r="H8" s="1135"/>
      <c r="I8" s="1136"/>
    </row>
    <row r="9">
      <c r="A9" s="1137" t="s">
        <v>221</v>
      </c>
      <c r="B9" s="1138" t="n">
        <v>0.2</v>
      </c>
      <c r="C9" s="1139" t="s">
        <v>222</v>
      </c>
      <c r="D9" s="1140"/>
      <c r="E9" s="1141"/>
      <c r="F9" s="1142"/>
      <c r="G9" s="1143"/>
      <c r="H9" s="1144"/>
      <c r="I9" s="1145"/>
    </row>
    <row r="10">
      <c r="A10" s="1146" t="s">
        <v>223</v>
      </c>
      <c r="B10" s="1147" t="n">
        <v>0.12</v>
      </c>
      <c r="C10" s="1148" t="s">
        <v>224</v>
      </c>
      <c r="D10" s="1149"/>
      <c r="E10" s="1150"/>
      <c r="F10" s="1151"/>
      <c r="G10" s="1152"/>
      <c r="H10" s="1153"/>
      <c r="I10" s="1154"/>
    </row>
    <row r="11">
      <c r="A11" s="1155" t="s">
        <v>225</v>
      </c>
      <c r="B11" s="1156" t="n">
        <v>0.0</v>
      </c>
      <c r="C11" s="1157" t="s">
        <v>226</v>
      </c>
      <c r="D11" s="1158"/>
      <c r="E11" s="1159"/>
      <c r="F11" s="1160"/>
      <c r="G11" s="1161"/>
      <c r="H11" s="1162"/>
      <c r="I11" s="1163"/>
    </row>
    <row r="12">
      <c r="A12" s="1164" t="s">
        <v>227</v>
      </c>
      <c r="B12" s="1165">
        <f>(((1+B8+B9)*(1+B10))/(1-B11))</f>
      </c>
      <c r="C12" t="s">
        <v>228</v>
      </c>
    </row>
    <row r="13">
      <c r="A13" s="1166" t="s">
        <v>229</v>
      </c>
      <c r="B13" s="1167">
        <f>((1+B10)/(1-B11))</f>
      </c>
      <c r="C13" t="s">
        <v>230</v>
      </c>
    </row>
    <row r="23">
      <c r="E23" s="1168">
        <f>DADOS!C11</f>
      </c>
      <c r="F23" s="1168"/>
      <c r="G23" s="1168"/>
      <c r="H23" s="1168"/>
      <c r="I23" s="1168"/>
    </row>
    <row r="24">
      <c r="E24" s="1169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C8:I8"/>
    <mergeCell ref="C9:I9"/>
    <mergeCell ref="C10:I10"/>
    <mergeCell ref="C11:I11"/>
    <mergeCell ref="C12:I12"/>
    <mergeCell ref="C13:I13"/>
    <mergeCell ref="E23:I23"/>
    <mergeCell ref="E24:I24"/>
  </mergeCells>
  <pageMargins bottom="0.75" footer="0.5" header="0.5" left="0.5" right="0.5" top="0.75"/>
  <pageSetup orientation="landscape" paperSize="9"/>
</worksheet>
</file>

<file path=xl/worksheets/sheet7.xml><?xml version="1.0" encoding="utf-8"?>
<worksheet xmlns="http://schemas.openxmlformats.org/spreadsheetml/2006/main">
  <sheetPr>
    <pageSetUpPr fitToPage="false"/>
  </sheetPr>
  <dimension ref="A1"/>
  <sheetViews>
    <sheetView workbookViewId="0"/>
  </sheetViews>
  <sheetFormatPr defaultRowHeight="15.0"/>
  <cols>
    <col min="1" max="1" customWidth="true" width="8.0" collapsed="false"/>
    <col min="2" max="2" customWidth="true" width="30.0" collapsed="false"/>
    <col min="3" max="3" customWidth="true" width="10.0" collapsed="false"/>
    <col min="4" max="4" customWidth="true" width="12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1170" t="s">
        <v>0</v>
      </c>
    </row>
    <row r="2">
      <c r="A2" s="1170" t="s">
        <v>16</v>
      </c>
    </row>
    <row r="3">
      <c r="A3" s="1170" t="s">
        <v>17</v>
      </c>
      <c r="B3" s="1173" t="s">
        <f>DADOS!C3</f>
      </c>
    </row>
    <row r="4">
      <c r="A4" s="1170" t="s">
        <v>18</v>
      </c>
      <c r="B4" s="1170" t="s">
        <f>DADOS!C7</f>
      </c>
      <c r="G4" s="1170" t="s">
        <v>19</v>
      </c>
      <c r="H4" s="1172">
        <f>DADOS!C9</f>
      </c>
    </row>
    <row r="5">
      <c r="A5" s="1170" t="s">
        <v>20</v>
      </c>
      <c r="B5" s="1171">
        <f>DADOS!C8</f>
      </c>
      <c r="C5" s="1170" t="s">
        <v>9</v>
      </c>
      <c r="D5" s="1170" t="s">
        <v>21</v>
      </c>
      <c r="E5" s="1170" t="s">
        <f>DADOS!C13</f>
      </c>
      <c r="F5" s="1170" t="s">
        <v>9</v>
      </c>
      <c r="G5" s="1170" t="s">
        <v>9</v>
      </c>
      <c r="H5" s="1170" t="s">
        <v>22</v>
      </c>
      <c r="I5" s="1170" t="s">
        <f>DADOS!C14</f>
      </c>
    </row>
    <row r="7">
      <c r="A7" s="1174" t="s">
        <v>25</v>
      </c>
      <c r="B7" s="1174" t="s">
        <v>26</v>
      </c>
      <c r="C7" s="1174" t="s">
        <v>27</v>
      </c>
      <c r="D7" s="1174" t="s">
        <v>28</v>
      </c>
      <c r="E7" s="1174" t="s">
        <v>34</v>
      </c>
      <c r="F7" s="1174" t="s">
        <v>231</v>
      </c>
      <c r="G7" s="1174" t="s">
        <v>232</v>
      </c>
      <c r="H7" s="1174" t="s">
        <v>233</v>
      </c>
      <c r="I7" s="1174" t="s">
        <v>35</v>
      </c>
    </row>
    <row r="8">
      <c r="A8" s="1175" t="s">
        <v>36</v>
      </c>
      <c r="B8" s="1176" t="s">
        <v>37</v>
      </c>
      <c r="C8" s="1177"/>
      <c r="D8" s="1178"/>
      <c r="E8" s="1179"/>
      <c r="F8" s="1829">
        <f>F9+F12</f>
      </c>
      <c r="G8" s="1829">
        <f>G9+G12</f>
      </c>
      <c r="H8" s="1182"/>
      <c r="I8" s="1183"/>
      <c r="J8" s="1184" t="s">
        <v>38</v>
      </c>
    </row>
    <row r="9">
      <c r="A9" s="1185" t="s">
        <v>39</v>
      </c>
      <c r="B9" s="1186" t="s">
        <v>37</v>
      </c>
      <c r="C9" s="1187"/>
      <c r="D9" s="1188"/>
      <c r="E9" s="1189"/>
      <c r="F9" s="1190">
        <f>SUM(F10:F11)</f>
      </c>
      <c r="G9" s="1191">
        <f>SUM(G10:G11)</f>
      </c>
      <c r="H9" s="1192"/>
      <c r="I9" s="1193">
        <f>SUM(I10:I11)</f>
      </c>
      <c r="J9" s="1194" t="s">
        <v>38</v>
      </c>
    </row>
    <row r="10">
      <c r="A10" s="1195" t="s">
        <v>40</v>
      </c>
      <c r="B10" s="1196" t="s">
        <v>41</v>
      </c>
      <c r="C10" s="1197" t="s">
        <v>42</v>
      </c>
      <c r="D10" s="1198" t="n">
        <v>3.0</v>
      </c>
      <c r="E10" s="1199">
        <f>Orçamento!J10</f>
      </c>
      <c r="F10" s="1200"/>
      <c r="G10" s="1201">
        <f>E10-F10</f>
      </c>
      <c r="H10" s="1202">
        <f>F10+G10</f>
      </c>
      <c r="I10" s="1203">
        <f>Orçamento!K10</f>
      </c>
    </row>
    <row r="11">
      <c r="A11" s="1204" t="s">
        <v>43</v>
      </c>
      <c r="B11" s="1205" t="s">
        <v>44</v>
      </c>
      <c r="C11" s="1206" t="s">
        <v>42</v>
      </c>
      <c r="D11" s="1207" t="n">
        <v>0.8</v>
      </c>
      <c r="E11" s="1208">
        <f>Orçamento!J11</f>
      </c>
      <c r="F11" s="1209"/>
      <c r="G11" s="1210">
        <f>E11-F11</f>
      </c>
      <c r="H11" s="1211">
        <f>F11+G11</f>
      </c>
      <c r="I11" s="1212">
        <f>Orçamento!K11</f>
      </c>
    </row>
    <row r="12">
      <c r="A12" s="1213" t="s">
        <v>45</v>
      </c>
      <c r="B12" s="1214" t="s">
        <v>46</v>
      </c>
      <c r="C12" s="1215"/>
      <c r="D12" s="1216"/>
      <c r="E12" s="1217"/>
      <c r="F12" s="1218">
        <f>SUM(F13:F20)</f>
      </c>
      <c r="G12" s="1219">
        <f>SUM(G13:G20)</f>
      </c>
      <c r="H12" s="1220"/>
      <c r="I12" s="1221">
        <f>SUM(I13:I20)</f>
      </c>
      <c r="J12" s="1222" t="s">
        <v>38</v>
      </c>
    </row>
    <row r="13">
      <c r="A13" s="1223" t="s">
        <v>47</v>
      </c>
      <c r="B13" s="1224" t="s">
        <v>48</v>
      </c>
      <c r="C13" s="1225" t="s">
        <v>49</v>
      </c>
      <c r="D13" s="1226" t="n">
        <v>1.0</v>
      </c>
      <c r="E13" s="1227">
        <f>Orçamento!J13</f>
      </c>
      <c r="F13" s="1228"/>
      <c r="G13" s="1229">
        <f>E13-F13</f>
      </c>
      <c r="H13" s="1230">
        <f>F13+G13</f>
      </c>
      <c r="I13" s="1231">
        <f>Orçamento!K13</f>
      </c>
    </row>
    <row r="14">
      <c r="A14" s="1232" t="s">
        <v>50</v>
      </c>
      <c r="B14" s="1233" t="s">
        <v>51</v>
      </c>
      <c r="C14" s="1234" t="s">
        <v>49</v>
      </c>
      <c r="D14" s="1235" t="n">
        <v>1.0</v>
      </c>
      <c r="E14" s="1236">
        <f>Orçamento!J14</f>
      </c>
      <c r="F14" s="1237"/>
      <c r="G14" s="1238">
        <f>E14-F14</f>
      </c>
      <c r="H14" s="1239">
        <f>F14+G14</f>
      </c>
      <c r="I14" s="1240">
        <f>Orçamento!K14</f>
      </c>
    </row>
    <row r="15">
      <c r="A15" s="1241" t="s">
        <v>52</v>
      </c>
      <c r="B15" s="1242" t="s">
        <v>53</v>
      </c>
      <c r="C15" s="1243" t="s">
        <v>54</v>
      </c>
      <c r="D15" s="1244" t="n">
        <v>4.0</v>
      </c>
      <c r="E15" s="1245">
        <f>Orçamento!J15</f>
      </c>
      <c r="F15" s="1246"/>
      <c r="G15" s="1247">
        <f>E15-F15</f>
      </c>
      <c r="H15" s="1248">
        <f>F15+G15</f>
      </c>
      <c r="I15" s="1249">
        <f>Orçamento!K15</f>
      </c>
    </row>
    <row r="16">
      <c r="A16" s="1250" t="s">
        <v>55</v>
      </c>
      <c r="B16" s="1251" t="s">
        <v>56</v>
      </c>
      <c r="C16" s="1252" t="s">
        <v>57</v>
      </c>
      <c r="D16" s="1253" t="n">
        <v>4.0</v>
      </c>
      <c r="E16" s="1254">
        <f>Orçamento!J16</f>
      </c>
      <c r="F16" s="1255"/>
      <c r="G16" s="1256">
        <f>E16-F16</f>
      </c>
      <c r="H16" s="1257">
        <f>F16+G16</f>
      </c>
      <c r="I16" s="1258">
        <f>Orçamento!K16</f>
      </c>
    </row>
    <row r="17">
      <c r="A17" s="1259" t="s">
        <v>58</v>
      </c>
      <c r="B17" s="1260" t="s">
        <v>59</v>
      </c>
      <c r="C17" s="1261" t="s">
        <v>57</v>
      </c>
      <c r="D17" s="1262" t="n">
        <v>4.0</v>
      </c>
      <c r="E17" s="1263">
        <f>Orçamento!J17</f>
      </c>
      <c r="F17" s="1264"/>
      <c r="G17" s="1265">
        <f>E17-F17</f>
      </c>
      <c r="H17" s="1266">
        <f>F17+G17</f>
      </c>
      <c r="I17" s="1267">
        <f>Orçamento!K17</f>
      </c>
    </row>
    <row r="18">
      <c r="A18" s="1268" t="s">
        <v>60</v>
      </c>
      <c r="B18" s="1269" t="s">
        <v>61</v>
      </c>
      <c r="C18" s="1270" t="s">
        <v>62</v>
      </c>
      <c r="D18" s="1271" t="n">
        <v>205.9</v>
      </c>
      <c r="E18" s="1272">
        <f>Orçamento!J18</f>
      </c>
      <c r="F18" s="1273"/>
      <c r="G18" s="1274">
        <f>E18-F18</f>
      </c>
      <c r="H18" s="1275">
        <f>F18+G18</f>
      </c>
      <c r="I18" s="1276">
        <f>Orçamento!K18</f>
      </c>
    </row>
    <row r="19">
      <c r="A19" s="1277" t="s">
        <v>63</v>
      </c>
      <c r="B19" s="1278" t="s">
        <v>64</v>
      </c>
      <c r="C19" s="1279" t="s">
        <v>49</v>
      </c>
      <c r="D19" s="1280" t="n">
        <v>1.0</v>
      </c>
      <c r="E19" s="1281">
        <f>Orçamento!J19</f>
      </c>
      <c r="F19" s="1282"/>
      <c r="G19" s="1283">
        <f>E19-F19</f>
      </c>
      <c r="H19" s="1284">
        <f>F19+G19</f>
      </c>
      <c r="I19" s="1285">
        <f>Orçamento!K19</f>
      </c>
    </row>
    <row r="20">
      <c r="A20" s="1286" t="s">
        <v>65</v>
      </c>
      <c r="B20" s="1287" t="s">
        <v>66</v>
      </c>
      <c r="C20" s="1288" t="s">
        <v>67</v>
      </c>
      <c r="D20" s="1289" t="n">
        <v>302.95</v>
      </c>
      <c r="E20" s="1290">
        <f>Orçamento!J20</f>
      </c>
      <c r="F20" s="1291"/>
      <c r="G20" s="1292">
        <f>E20-F20</f>
      </c>
      <c r="H20" s="1293">
        <f>F20+G20</f>
      </c>
      <c r="I20" s="1294">
        <f>Orçamento!K20</f>
      </c>
    </row>
    <row r="21">
      <c r="A21" s="1295" t="s">
        <v>68</v>
      </c>
      <c r="B21" s="1296" t="s">
        <v>69</v>
      </c>
      <c r="C21" s="1297"/>
      <c r="D21" s="1298"/>
      <c r="E21" s="1299"/>
      <c r="F21" s="1300">
        <f>SUM(F22:F37)</f>
      </c>
      <c r="G21" s="1301">
        <f>SUM(G22:G37)</f>
      </c>
      <c r="H21" s="1302"/>
      <c r="I21" s="1303">
        <f>SUM(I22:I37)</f>
      </c>
      <c r="J21" s="1304" t="s">
        <v>38</v>
      </c>
    </row>
    <row r="22">
      <c r="A22" s="1305" t="s">
        <v>70</v>
      </c>
      <c r="B22" s="1306" t="s">
        <v>71</v>
      </c>
      <c r="C22" s="1307" t="s">
        <v>42</v>
      </c>
      <c r="D22" s="1308" t="n">
        <v>25467.6</v>
      </c>
      <c r="E22" s="1309">
        <f>Orçamento!J22</f>
      </c>
      <c r="F22" s="1310"/>
      <c r="G22" s="1311">
        <f>E22-F22</f>
      </c>
      <c r="H22" s="1312">
        <f>F22+G22</f>
      </c>
      <c r="I22" s="1313">
        <f>Orçamento!K22</f>
      </c>
    </row>
    <row r="23">
      <c r="A23" s="1314" t="s">
        <v>72</v>
      </c>
      <c r="B23" s="1315" t="s">
        <v>73</v>
      </c>
      <c r="C23" s="1316" t="s">
        <v>74</v>
      </c>
      <c r="D23" s="1317" t="n">
        <v>5254.2</v>
      </c>
      <c r="E23" s="1318">
        <f>Orçamento!J23</f>
      </c>
      <c r="F23" s="1319"/>
      <c r="G23" s="1320">
        <f>E23-F23</f>
      </c>
      <c r="H23" s="1321">
        <f>F23+G23</f>
      </c>
      <c r="I23" s="1322">
        <f>Orçamento!K23</f>
      </c>
    </row>
    <row r="24">
      <c r="A24" s="1323" t="s">
        <v>75</v>
      </c>
      <c r="B24" s="1324" t="s">
        <v>76</v>
      </c>
      <c r="C24" s="1325" t="s">
        <v>77</v>
      </c>
      <c r="D24" s="1326" t="n">
        <v>11033.8</v>
      </c>
      <c r="E24" s="1327">
        <f>Orçamento!J24</f>
      </c>
      <c r="F24" s="1328"/>
      <c r="G24" s="1329">
        <f>E24-F24</f>
      </c>
      <c r="H24" s="1330">
        <f>F24+G24</f>
      </c>
      <c r="I24" s="1331">
        <f>Orçamento!K24</f>
      </c>
    </row>
    <row r="25">
      <c r="A25" s="1332" t="s">
        <v>78</v>
      </c>
      <c r="B25" s="1333" t="s">
        <v>79</v>
      </c>
      <c r="C25" s="1334" t="s">
        <v>62</v>
      </c>
      <c r="D25" s="1335" t="n">
        <v>212952.3</v>
      </c>
      <c r="E25" s="1336">
        <f>Orçamento!J25</f>
      </c>
      <c r="F25" s="1337"/>
      <c r="G25" s="1338">
        <f>E25-F25</f>
      </c>
      <c r="H25" s="1339">
        <f>F25+G25</f>
      </c>
      <c r="I25" s="1340">
        <f>Orçamento!K25</f>
      </c>
    </row>
    <row r="26">
      <c r="A26" s="1341" t="s">
        <v>80</v>
      </c>
      <c r="B26" s="1342" t="s">
        <v>81</v>
      </c>
      <c r="C26" s="1343" t="s">
        <v>74</v>
      </c>
      <c r="D26" s="1344" t="n">
        <v>3940.6</v>
      </c>
      <c r="E26" s="1345">
        <f>Orçamento!J26</f>
      </c>
      <c r="F26" s="1346"/>
      <c r="G26" s="1347">
        <f>E26-F26</f>
      </c>
      <c r="H26" s="1348">
        <f>F26+G26</f>
      </c>
      <c r="I26" s="1349">
        <f>Orçamento!K26</f>
      </c>
    </row>
    <row r="27">
      <c r="A27" s="1350" t="s">
        <v>82</v>
      </c>
      <c r="B27" s="1351" t="s">
        <v>76</v>
      </c>
      <c r="C27" s="1352" t="s">
        <v>77</v>
      </c>
      <c r="D27" s="1353" t="n">
        <v>8669.3</v>
      </c>
      <c r="E27" s="1354">
        <f>Orçamento!J27</f>
      </c>
      <c r="F27" s="1355"/>
      <c r="G27" s="1356">
        <f>E27-F27</f>
      </c>
      <c r="H27" s="1357">
        <f>F27+G27</f>
      </c>
      <c r="I27" s="1358">
        <f>Orçamento!K27</f>
      </c>
    </row>
    <row r="28">
      <c r="A28" s="1359" t="s">
        <v>83</v>
      </c>
      <c r="B28" s="1360" t="s">
        <v>79</v>
      </c>
      <c r="C28" s="1361" t="s">
        <v>62</v>
      </c>
      <c r="D28" s="1362" t="n">
        <v>167317.5</v>
      </c>
      <c r="E28" s="1363">
        <f>Orçamento!J28</f>
      </c>
      <c r="F28" s="1364"/>
      <c r="G28" s="1365">
        <f>E28-F28</f>
      </c>
      <c r="H28" s="1366">
        <f>F28+G28</f>
      </c>
      <c r="I28" s="1367">
        <f>Orçamento!K28</f>
      </c>
    </row>
    <row r="29">
      <c r="A29" s="1368" t="s">
        <v>84</v>
      </c>
      <c r="B29" s="1369" t="s">
        <v>85</v>
      </c>
      <c r="C29" s="1370" t="s">
        <v>42</v>
      </c>
      <c r="D29" s="1371" t="n">
        <v>25467.6</v>
      </c>
      <c r="E29" s="1372">
        <f>Orçamento!J29</f>
      </c>
      <c r="F29" s="1373"/>
      <c r="G29" s="1374">
        <f>E29-F29</f>
      </c>
      <c r="H29" s="1375">
        <f>F29+G29</f>
      </c>
      <c r="I29" s="1376">
        <f>Orçamento!K29</f>
      </c>
    </row>
    <row r="30">
      <c r="A30" s="1377" t="s">
        <v>86</v>
      </c>
      <c r="B30" s="1378" t="s">
        <v>87</v>
      </c>
      <c r="C30" s="1379" t="s">
        <v>77</v>
      </c>
      <c r="D30" s="1380" t="n">
        <v>30.56</v>
      </c>
      <c r="E30" s="1381">
        <f>Orçamento!J30</f>
      </c>
      <c r="F30" s="1382"/>
      <c r="G30" s="1383">
        <f>E30-F30</f>
      </c>
      <c r="H30" s="1384">
        <f>F30+G30</f>
      </c>
      <c r="I30" s="1385">
        <f>Orçamento!K30</f>
      </c>
    </row>
    <row r="31">
      <c r="A31" s="1386" t="s">
        <v>88</v>
      </c>
      <c r="B31" s="1387" t="s">
        <v>89</v>
      </c>
      <c r="C31" s="1388" t="s">
        <v>42</v>
      </c>
      <c r="D31" s="1389" t="n">
        <v>25467.6</v>
      </c>
      <c r="E31" s="1390">
        <f>Orçamento!J31</f>
      </c>
      <c r="F31" s="1391"/>
      <c r="G31" s="1392">
        <f>E31-F31</f>
      </c>
      <c r="H31" s="1393">
        <f>F31+G31</f>
      </c>
      <c r="I31" s="1394">
        <f>Orçamento!K31</f>
      </c>
    </row>
    <row r="32">
      <c r="A32" s="1395" t="s">
        <v>90</v>
      </c>
      <c r="B32" s="1396" t="s">
        <v>91</v>
      </c>
      <c r="C32" s="1397" t="s">
        <v>77</v>
      </c>
      <c r="D32" s="1398" t="n">
        <v>11.5</v>
      </c>
      <c r="E32" s="1399">
        <f>Orçamento!J32</f>
      </c>
      <c r="F32" s="1400"/>
      <c r="G32" s="1401">
        <f>E32-F32</f>
      </c>
      <c r="H32" s="1402">
        <f>F32+G32</f>
      </c>
      <c r="I32" s="1403">
        <f>Orçamento!K32</f>
      </c>
    </row>
    <row r="33">
      <c r="A33" s="1404" t="s">
        <v>92</v>
      </c>
      <c r="B33" s="1405" t="s">
        <v>93</v>
      </c>
      <c r="C33" s="1406" t="s">
        <v>77</v>
      </c>
      <c r="D33" s="1407" t="n">
        <v>11.5</v>
      </c>
      <c r="E33" s="1408">
        <f>Orçamento!J33</f>
      </c>
      <c r="F33" s="1409"/>
      <c r="G33" s="1410">
        <f>E33-F33</f>
      </c>
      <c r="H33" s="1411">
        <f>F33+G33</f>
      </c>
      <c r="I33" s="1412">
        <f>Orçamento!K33</f>
      </c>
    </row>
    <row r="34">
      <c r="A34" s="1413" t="s">
        <v>94</v>
      </c>
      <c r="B34" s="1414" t="s">
        <v>95</v>
      </c>
      <c r="C34" s="1415" t="s">
        <v>77</v>
      </c>
      <c r="D34" s="1416" t="n">
        <v>3740.7</v>
      </c>
      <c r="E34" s="1417">
        <f>Orçamento!J34</f>
      </c>
      <c r="F34" s="1418"/>
      <c r="G34" s="1419">
        <f>E34-F34</f>
      </c>
      <c r="H34" s="1420">
        <f>F34+G34</f>
      </c>
      <c r="I34" s="1421">
        <f>Orçamento!K34</f>
      </c>
    </row>
    <row r="35">
      <c r="A35" s="1422" t="s">
        <v>96</v>
      </c>
      <c r="B35" s="1423" t="s">
        <v>97</v>
      </c>
      <c r="C35" s="1424" t="s">
        <v>77</v>
      </c>
      <c r="D35" s="1425" t="n">
        <v>236.5</v>
      </c>
      <c r="E35" s="1426">
        <f>Orçamento!J35</f>
      </c>
      <c r="F35" s="1427"/>
      <c r="G35" s="1428">
        <f>E35-F35</f>
      </c>
      <c r="H35" s="1429">
        <f>F35+G35</f>
      </c>
      <c r="I35" s="1430">
        <f>Orçamento!K35</f>
      </c>
    </row>
    <row r="36">
      <c r="A36" s="1431" t="s">
        <v>98</v>
      </c>
      <c r="B36" s="1432" t="s">
        <v>99</v>
      </c>
      <c r="C36" s="1433" t="s">
        <v>77</v>
      </c>
      <c r="D36" s="1434" t="n">
        <v>236.5</v>
      </c>
      <c r="E36" s="1435">
        <f>Orçamento!J36</f>
      </c>
      <c r="F36" s="1436"/>
      <c r="G36" s="1437">
        <f>E36-F36</f>
      </c>
      <c r="H36" s="1438">
        <f>F36+G36</f>
      </c>
      <c r="I36" s="1439">
        <f>Orçamento!K36</f>
      </c>
    </row>
    <row r="37">
      <c r="A37" s="1440" t="s">
        <v>100</v>
      </c>
      <c r="B37" s="1441" t="s">
        <v>79</v>
      </c>
      <c r="C37" s="1442" t="s">
        <v>62</v>
      </c>
      <c r="D37" s="1443" t="n">
        <v>90524.9</v>
      </c>
      <c r="E37" s="1444">
        <f>Orçamento!J37</f>
      </c>
      <c r="F37" s="1445"/>
      <c r="G37" s="1446">
        <f>E37-F37</f>
      </c>
      <c r="H37" s="1447">
        <f>F37+G37</f>
      </c>
      <c r="I37" s="1448">
        <f>Orçamento!K37</f>
      </c>
    </row>
    <row r="38">
      <c r="A38" s="1449" t="s">
        <v>101</v>
      </c>
      <c r="B38" s="1450" t="s">
        <v>102</v>
      </c>
      <c r="C38" s="1451"/>
      <c r="D38" s="1452"/>
      <c r="E38" s="1453"/>
      <c r="F38" s="1454">
        <f>SUM(F39:F49)</f>
      </c>
      <c r="G38" s="1455">
        <f>SUM(G39:G49)</f>
      </c>
      <c r="H38" s="1456"/>
      <c r="I38" s="1457">
        <f>SUM(I39:I49)</f>
      </c>
      <c r="J38" s="1458" t="s">
        <v>38</v>
      </c>
    </row>
    <row r="39">
      <c r="A39" s="1459" t="s">
        <v>103</v>
      </c>
      <c r="B39" s="1460" t="s">
        <v>104</v>
      </c>
      <c r="C39" s="1461" t="s">
        <v>74</v>
      </c>
      <c r="D39" s="1462" t="n">
        <v>1.6</v>
      </c>
      <c r="E39" s="1463">
        <f>Orçamento!J39</f>
      </c>
      <c r="F39" s="1464"/>
      <c r="G39" s="1465">
        <f>E39-F39</f>
      </c>
      <c r="H39" s="1466">
        <f>F39+G39</f>
      </c>
      <c r="I39" s="1467">
        <f>Orçamento!K39</f>
      </c>
    </row>
    <row r="40">
      <c r="A40" s="1468" t="s">
        <v>105</v>
      </c>
      <c r="B40" s="1469" t="s">
        <v>106</v>
      </c>
      <c r="C40" s="1470" t="s">
        <v>42</v>
      </c>
      <c r="D40" s="1471" t="n">
        <v>1.6</v>
      </c>
      <c r="E40" s="1472">
        <f>Orçamento!J40</f>
      </c>
      <c r="F40" s="1473"/>
      <c r="G40" s="1474">
        <f>E40-F40</f>
      </c>
      <c r="H40" s="1475">
        <f>F40+G40</f>
      </c>
      <c r="I40" s="1476">
        <f>Orçamento!K40</f>
      </c>
    </row>
    <row r="41">
      <c r="A41" s="1477" t="s">
        <v>107</v>
      </c>
      <c r="B41" s="1478" t="s">
        <v>108</v>
      </c>
      <c r="C41" s="1479" t="s">
        <v>42</v>
      </c>
      <c r="D41" s="1480" t="n">
        <v>47.25</v>
      </c>
      <c r="E41" s="1481">
        <f>Orçamento!J41</f>
      </c>
      <c r="F41" s="1482"/>
      <c r="G41" s="1483">
        <f>E41-F41</f>
      </c>
      <c r="H41" s="1484">
        <f>F41+G41</f>
      </c>
      <c r="I41" s="1485">
        <f>Orçamento!K41</f>
      </c>
    </row>
    <row r="42">
      <c r="A42" s="1486" t="s">
        <v>109</v>
      </c>
      <c r="B42" s="1487" t="s">
        <v>110</v>
      </c>
      <c r="C42" s="1488" t="s">
        <v>111</v>
      </c>
      <c r="D42" s="1489" t="n">
        <v>166.6</v>
      </c>
      <c r="E42" s="1490">
        <f>Orçamento!J42</f>
      </c>
      <c r="F42" s="1491"/>
      <c r="G42" s="1492">
        <f>E42-F42</f>
      </c>
      <c r="H42" s="1493">
        <f>F42+G42</f>
      </c>
      <c r="I42" s="1494">
        <f>Orçamento!K42</f>
      </c>
    </row>
    <row r="43">
      <c r="A43" s="1495" t="s">
        <v>112</v>
      </c>
      <c r="B43" s="1496" t="s">
        <v>113</v>
      </c>
      <c r="C43" s="1497" t="s">
        <v>111</v>
      </c>
      <c r="D43" s="1498" t="n">
        <v>436.9</v>
      </c>
      <c r="E43" s="1499">
        <f>Orçamento!J43</f>
      </c>
      <c r="F43" s="1500"/>
      <c r="G43" s="1501">
        <f>E43-F43</f>
      </c>
      <c r="H43" s="1502">
        <f>F43+G43</f>
      </c>
      <c r="I43" s="1503">
        <f>Orçamento!K43</f>
      </c>
    </row>
    <row r="44">
      <c r="A44" s="1504" t="s">
        <v>114</v>
      </c>
      <c r="B44" s="1505" t="s">
        <v>115</v>
      </c>
      <c r="C44" s="1506" t="s">
        <v>42</v>
      </c>
      <c r="D44" s="1507" t="n">
        <v>13.25</v>
      </c>
      <c r="E44" s="1508">
        <f>Orçamento!J44</f>
      </c>
      <c r="F44" s="1509"/>
      <c r="G44" s="1510">
        <f>E44-F44</f>
      </c>
      <c r="H44" s="1511">
        <f>F44+G44</f>
      </c>
      <c r="I44" s="1512">
        <f>Orçamento!K44</f>
      </c>
    </row>
    <row r="45">
      <c r="A45" s="1513" t="s">
        <v>116</v>
      </c>
      <c r="B45" s="1514" t="s">
        <v>117</v>
      </c>
      <c r="C45" s="1515" t="s">
        <v>74</v>
      </c>
      <c r="D45" s="1516" t="n">
        <v>3.5</v>
      </c>
      <c r="E45" s="1517">
        <f>Orçamento!J45</f>
      </c>
      <c r="F45" s="1518"/>
      <c r="G45" s="1519">
        <f>E45-F45</f>
      </c>
      <c r="H45" s="1520">
        <f>F45+G45</f>
      </c>
      <c r="I45" s="1521">
        <f>Orçamento!K45</f>
      </c>
    </row>
    <row r="46">
      <c r="A46" s="1522" t="s">
        <v>118</v>
      </c>
      <c r="B46" s="1523" t="s">
        <v>119</v>
      </c>
      <c r="C46" s="1524" t="s">
        <v>120</v>
      </c>
      <c r="D46" s="1525" t="n">
        <v>3.5</v>
      </c>
      <c r="E46" s="1526">
        <f>Orçamento!J46</f>
      </c>
      <c r="F46" s="1527"/>
      <c r="G46" s="1528">
        <f>E46-F46</f>
      </c>
      <c r="H46" s="1529">
        <f>F46+G46</f>
      </c>
      <c r="I46" s="1530">
        <f>Orçamento!K46</f>
      </c>
    </row>
    <row r="47">
      <c r="A47" s="1531" t="s">
        <v>121</v>
      </c>
      <c r="B47" s="1532" t="s">
        <v>76</v>
      </c>
      <c r="C47" s="1533" t="s">
        <v>77</v>
      </c>
      <c r="D47" s="1534" t="n">
        <v>7.2</v>
      </c>
      <c r="E47" s="1535">
        <f>Orçamento!J47</f>
      </c>
      <c r="F47" s="1536"/>
      <c r="G47" s="1537">
        <f>E47-F47</f>
      </c>
      <c r="H47" s="1538">
        <f>F47+G47</f>
      </c>
      <c r="I47" s="1539">
        <f>Orçamento!K47</f>
      </c>
    </row>
    <row r="48">
      <c r="A48" s="1540" t="s">
        <v>122</v>
      </c>
      <c r="B48" s="1541" t="s">
        <v>123</v>
      </c>
      <c r="C48" s="1542" t="s">
        <v>62</v>
      </c>
      <c r="D48" s="1543" t="n">
        <v>139.0</v>
      </c>
      <c r="E48" s="1544">
        <f>Orçamento!J48</f>
      </c>
      <c r="F48" s="1545"/>
      <c r="G48" s="1546">
        <f>E48-F48</f>
      </c>
      <c r="H48" s="1547">
        <f>F48+G48</f>
      </c>
      <c r="I48" s="1548">
        <f>Orçamento!K48</f>
      </c>
    </row>
    <row r="49">
      <c r="A49" s="1549" t="s">
        <v>124</v>
      </c>
      <c r="B49" s="1550" t="s">
        <v>125</v>
      </c>
      <c r="C49" s="1551" t="s">
        <v>42</v>
      </c>
      <c r="D49" s="1552" t="n">
        <v>17.35</v>
      </c>
      <c r="E49" s="1553">
        <f>Orçamento!J49</f>
      </c>
      <c r="F49" s="1554"/>
      <c r="G49" s="1555">
        <f>E49-F49</f>
      </c>
      <c r="H49" s="1556">
        <f>F49+G49</f>
      </c>
      <c r="I49" s="1557">
        <f>Orçamento!K49</f>
      </c>
    </row>
    <row r="50">
      <c r="A50" s="1558" t="s">
        <v>126</v>
      </c>
      <c r="B50" s="1559" t="s">
        <v>127</v>
      </c>
      <c r="C50" s="1560"/>
      <c r="D50" s="1561"/>
      <c r="E50" s="1562"/>
      <c r="F50" s="1829">
        <f>F51+F61+F63</f>
      </c>
      <c r="G50" s="1829">
        <f>G51+G61+G63</f>
      </c>
      <c r="H50" s="1565"/>
      <c r="I50" s="1566"/>
      <c r="J50" s="1567" t="s">
        <v>38</v>
      </c>
    </row>
    <row r="51">
      <c r="A51" s="1568" t="s">
        <v>128</v>
      </c>
      <c r="B51" s="1569" t="s">
        <v>129</v>
      </c>
      <c r="C51" s="1570"/>
      <c r="D51" s="1571"/>
      <c r="E51" s="1572"/>
      <c r="F51" s="1573">
        <f>SUM(F52:F60)</f>
      </c>
      <c r="G51" s="1574">
        <f>SUM(G52:G60)</f>
      </c>
      <c r="H51" s="1575"/>
      <c r="I51" s="1576">
        <f>SUM(I52:I60)</f>
      </c>
      <c r="J51" s="1577" t="s">
        <v>38</v>
      </c>
    </row>
    <row r="52">
      <c r="A52" s="1578" t="s">
        <v>130</v>
      </c>
      <c r="B52" s="1579" t="s">
        <v>131</v>
      </c>
      <c r="C52" s="1580" t="s">
        <v>42</v>
      </c>
      <c r="D52" s="1581" t="n">
        <v>849.14</v>
      </c>
      <c r="E52" s="1582">
        <f>Orçamento!J52</f>
      </c>
      <c r="F52" s="1583"/>
      <c r="G52" s="1584">
        <f>E52-F52</f>
      </c>
      <c r="H52" s="1585">
        <f>F52+G52</f>
      </c>
      <c r="I52" s="1586">
        <f>Orçamento!K52</f>
      </c>
    </row>
    <row r="53">
      <c r="A53" s="1587" t="s">
        <v>132</v>
      </c>
      <c r="B53" s="1588" t="s">
        <v>133</v>
      </c>
      <c r="C53" s="1589" t="s">
        <v>42</v>
      </c>
      <c r="D53" s="1590" t="n">
        <v>864.09</v>
      </c>
      <c r="E53" s="1591">
        <f>Orçamento!J53</f>
      </c>
      <c r="F53" s="1592"/>
      <c r="G53" s="1593">
        <f>E53-F53</f>
      </c>
      <c r="H53" s="1594">
        <f>F53+G53</f>
      </c>
      <c r="I53" s="1595">
        <f>Orçamento!K53</f>
      </c>
    </row>
    <row r="54">
      <c r="A54" s="1596" t="s">
        <v>134</v>
      </c>
      <c r="B54" s="1597" t="s">
        <v>135</v>
      </c>
      <c r="C54" s="1598" t="s">
        <v>42</v>
      </c>
      <c r="D54" s="1599" t="n">
        <v>0.96</v>
      </c>
      <c r="E54" s="1600">
        <f>Orçamento!J54</f>
      </c>
      <c r="F54" s="1601"/>
      <c r="G54" s="1602">
        <f>E54-F54</f>
      </c>
      <c r="H54" s="1603">
        <f>F54+G54</f>
      </c>
      <c r="I54" s="1604">
        <f>Orçamento!K54</f>
      </c>
    </row>
    <row r="55">
      <c r="A55" s="1605" t="s">
        <v>136</v>
      </c>
      <c r="B55" s="1606" t="s">
        <v>137</v>
      </c>
      <c r="C55" s="1607" t="s">
        <v>42</v>
      </c>
      <c r="D55" s="1608" t="n">
        <v>3.92</v>
      </c>
      <c r="E55" s="1609">
        <f>Orçamento!J55</f>
      </c>
      <c r="F55" s="1610"/>
      <c r="G55" s="1611">
        <f>E55-F55</f>
      </c>
      <c r="H55" s="1612">
        <f>F55+G55</f>
      </c>
      <c r="I55" s="1613">
        <f>Orçamento!K55</f>
      </c>
    </row>
    <row r="56">
      <c r="A56" s="1614" t="s">
        <v>138</v>
      </c>
      <c r="B56" s="1615" t="s">
        <v>139</v>
      </c>
      <c r="C56" s="1616" t="s">
        <v>42</v>
      </c>
      <c r="D56" s="1617" t="n">
        <v>3.1</v>
      </c>
      <c r="E56" s="1618">
        <f>Orçamento!J56</f>
      </c>
      <c r="F56" s="1619"/>
      <c r="G56" s="1620">
        <f>E56-F56</f>
      </c>
      <c r="H56" s="1621">
        <f>F56+G56</f>
      </c>
      <c r="I56" s="1622">
        <f>Orçamento!K56</f>
      </c>
    </row>
    <row r="57">
      <c r="A57" s="1623" t="s">
        <v>140</v>
      </c>
      <c r="B57" s="1624" t="s">
        <v>141</v>
      </c>
      <c r="C57" s="1625" t="s">
        <v>42</v>
      </c>
      <c r="D57" s="1626" t="n">
        <v>6.98</v>
      </c>
      <c r="E57" s="1627">
        <f>Orçamento!J57</f>
      </c>
      <c r="F57" s="1628"/>
      <c r="G57" s="1629">
        <f>E57-F57</f>
      </c>
      <c r="H57" s="1630">
        <f>F57+G57</f>
      </c>
      <c r="I57" s="1631">
        <f>Orçamento!K57</f>
      </c>
    </row>
    <row r="58">
      <c r="A58" s="1632" t="s">
        <v>142</v>
      </c>
      <c r="B58" s="1633" t="s">
        <v>143</v>
      </c>
      <c r="C58" s="1634" t="s">
        <v>42</v>
      </c>
      <c r="D58" s="1635" t="n">
        <v>5.9</v>
      </c>
      <c r="E58" s="1636">
        <f>Orçamento!J58</f>
      </c>
      <c r="F58" s="1637"/>
      <c r="G58" s="1638">
        <f>E58-F58</f>
      </c>
      <c r="H58" s="1639">
        <f>F58+G58</f>
      </c>
      <c r="I58" s="1640">
        <f>Orçamento!K58</f>
      </c>
    </row>
    <row r="59">
      <c r="A59" s="1641" t="s">
        <v>144</v>
      </c>
      <c r="B59" s="1642" t="s">
        <v>145</v>
      </c>
      <c r="C59" s="1643" t="s">
        <v>42</v>
      </c>
      <c r="D59" s="1644" t="n">
        <v>4.8</v>
      </c>
      <c r="E59" s="1645">
        <f>Orçamento!J59</f>
      </c>
      <c r="F59" s="1646"/>
      <c r="G59" s="1647">
        <f>E59-F59</f>
      </c>
      <c r="H59" s="1648">
        <f>F59+G59</f>
      </c>
      <c r="I59" s="1649">
        <f>Orçamento!K59</f>
      </c>
    </row>
    <row r="60">
      <c r="A60" s="1650" t="s">
        <v>146</v>
      </c>
      <c r="B60" s="1651" t="s">
        <v>147</v>
      </c>
      <c r="C60" s="1652" t="s">
        <v>42</v>
      </c>
      <c r="D60" s="1653" t="n">
        <v>0.8</v>
      </c>
      <c r="E60" s="1654">
        <f>Orçamento!J60</f>
      </c>
      <c r="F60" s="1655"/>
      <c r="G60" s="1656">
        <f>E60-F60</f>
      </c>
      <c r="H60" s="1657">
        <f>F60+G60</f>
      </c>
      <c r="I60" s="1658">
        <f>Orçamento!K60</f>
      </c>
    </row>
    <row r="61">
      <c r="A61" s="1659" t="s">
        <v>148</v>
      </c>
      <c r="B61" s="1660" t="s">
        <v>149</v>
      </c>
      <c r="C61" s="1661"/>
      <c r="D61" s="1662"/>
      <c r="E61" s="1663"/>
      <c r="F61" s="1664">
        <f>SUM(F62:F62)</f>
      </c>
      <c r="G61" s="1665">
        <f>SUM(G62:G62)</f>
      </c>
      <c r="H61" s="1666"/>
      <c r="I61" s="1667">
        <f>SUM(I62:I62)</f>
      </c>
      <c r="J61" s="1668" t="s">
        <v>38</v>
      </c>
    </row>
    <row r="62">
      <c r="A62" s="1669" t="s">
        <v>150</v>
      </c>
      <c r="B62" s="1670" t="s">
        <v>151</v>
      </c>
      <c r="C62" s="1671" t="s">
        <v>49</v>
      </c>
      <c r="D62" s="1672" t="n">
        <v>22.0</v>
      </c>
      <c r="E62" s="1673">
        <f>Orçamento!J62</f>
      </c>
      <c r="F62" s="1674"/>
      <c r="G62" s="1675">
        <f>E62-F62</f>
      </c>
      <c r="H62" s="1676">
        <f>F62+G62</f>
      </c>
      <c r="I62" s="1677">
        <f>Orçamento!K62</f>
      </c>
    </row>
    <row r="63">
      <c r="A63" s="1678" t="s">
        <v>152</v>
      </c>
      <c r="B63" s="1679" t="s">
        <v>153</v>
      </c>
      <c r="C63" s="1680"/>
      <c r="D63" s="1681"/>
      <c r="E63" s="1682"/>
      <c r="F63" s="1829">
        <f>F64+F69+F73+F75</f>
      </c>
      <c r="G63" s="1829">
        <f>G64+G69+G73+G75</f>
      </c>
      <c r="H63" s="1685"/>
      <c r="I63" s="1686"/>
      <c r="J63" s="1687" t="s">
        <v>38</v>
      </c>
    </row>
    <row r="64">
      <c r="A64" s="1688" t="s">
        <v>154</v>
      </c>
      <c r="B64" s="1689" t="s">
        <v>155</v>
      </c>
      <c r="C64" s="1690"/>
      <c r="D64" s="1691"/>
      <c r="E64" s="1692"/>
      <c r="F64" s="1693">
        <f>SUM(F65:F68)</f>
      </c>
      <c r="G64" s="1694">
        <f>SUM(G65:G68)</f>
      </c>
      <c r="H64" s="1695"/>
      <c r="I64" s="1696">
        <f>SUM(I65:I68)</f>
      </c>
      <c r="J64" s="1697" t="s">
        <v>38</v>
      </c>
    </row>
    <row r="65">
      <c r="A65" s="1698" t="s">
        <v>156</v>
      </c>
      <c r="B65" s="1699" t="s">
        <v>157</v>
      </c>
      <c r="C65" s="1700" t="s">
        <v>49</v>
      </c>
      <c r="D65" s="1701" t="n">
        <v>1.0</v>
      </c>
      <c r="E65" s="1702">
        <f>Orçamento!J65</f>
      </c>
      <c r="F65" s="1703"/>
      <c r="G65" s="1704">
        <f>E65-F65</f>
      </c>
      <c r="H65" s="1705">
        <f>F65+G65</f>
      </c>
      <c r="I65" s="1706">
        <f>Orçamento!K65</f>
      </c>
    </row>
    <row r="66">
      <c r="A66" s="1707" t="s">
        <v>158</v>
      </c>
      <c r="B66" s="1708" t="s">
        <v>159</v>
      </c>
      <c r="C66" s="1709" t="s">
        <v>49</v>
      </c>
      <c r="D66" s="1710" t="n">
        <v>3.0</v>
      </c>
      <c r="E66" s="1711">
        <f>Orçamento!J66</f>
      </c>
      <c r="F66" s="1712"/>
      <c r="G66" s="1713">
        <f>E66-F66</f>
      </c>
      <c r="H66" s="1714">
        <f>F66+G66</f>
      </c>
      <c r="I66" s="1715">
        <f>Orçamento!K66</f>
      </c>
    </row>
    <row r="67">
      <c r="A67" s="1716" t="s">
        <v>160</v>
      </c>
      <c r="B67" s="1717" t="s">
        <v>161</v>
      </c>
      <c r="C67" s="1718" t="s">
        <v>49</v>
      </c>
      <c r="D67" s="1719" t="n">
        <v>14.0</v>
      </c>
      <c r="E67" s="1720">
        <f>Orçamento!J67</f>
      </c>
      <c r="F67" s="1721"/>
      <c r="G67" s="1722">
        <f>E67-F67</f>
      </c>
      <c r="H67" s="1723">
        <f>F67+G67</f>
      </c>
      <c r="I67" s="1724">
        <f>Orçamento!K67</f>
      </c>
    </row>
    <row r="68">
      <c r="A68" s="1725" t="s">
        <v>162</v>
      </c>
      <c r="B68" s="1726" t="s">
        <v>163</v>
      </c>
      <c r="C68" s="1727" t="s">
        <v>49</v>
      </c>
      <c r="D68" s="1728" t="n">
        <v>3.0</v>
      </c>
      <c r="E68" s="1729">
        <f>Orçamento!J68</f>
      </c>
      <c r="F68" s="1730"/>
      <c r="G68" s="1731">
        <f>E68-F68</f>
      </c>
      <c r="H68" s="1732">
        <f>F68+G68</f>
      </c>
      <c r="I68" s="1733">
        <f>Orçamento!K68</f>
      </c>
    </row>
    <row r="69">
      <c r="A69" s="1734" t="s">
        <v>164</v>
      </c>
      <c r="B69" s="1735" t="s">
        <v>165</v>
      </c>
      <c r="C69" s="1736"/>
      <c r="D69" s="1737"/>
      <c r="E69" s="1738"/>
      <c r="F69" s="1739">
        <f>SUM(F70:F72)</f>
      </c>
      <c r="G69" s="1740">
        <f>SUM(G70:G72)</f>
      </c>
      <c r="H69" s="1741"/>
      <c r="I69" s="1742">
        <f>SUM(I70:I72)</f>
      </c>
      <c r="J69" s="1743" t="s">
        <v>38</v>
      </c>
    </row>
    <row r="70">
      <c r="A70" s="1744" t="s">
        <v>166</v>
      </c>
      <c r="B70" s="1745" t="s">
        <v>167</v>
      </c>
      <c r="C70" s="1746" t="s">
        <v>49</v>
      </c>
      <c r="D70" s="1747" t="n">
        <v>3.0</v>
      </c>
      <c r="E70" s="1748">
        <f>Orçamento!J70</f>
      </c>
      <c r="F70" s="1749"/>
      <c r="G70" s="1750">
        <f>E70-F70</f>
      </c>
      <c r="H70" s="1751">
        <f>F70+G70</f>
      </c>
      <c r="I70" s="1752">
        <f>Orçamento!K70</f>
      </c>
    </row>
    <row r="71">
      <c r="A71" s="1753" t="s">
        <v>168</v>
      </c>
      <c r="B71" s="1754" t="s">
        <v>169</v>
      </c>
      <c r="C71" s="1755" t="s">
        <v>49</v>
      </c>
      <c r="D71" s="1756" t="n">
        <v>1.0</v>
      </c>
      <c r="E71" s="1757">
        <f>Orçamento!J71</f>
      </c>
      <c r="F71" s="1758"/>
      <c r="G71" s="1759">
        <f>E71-F71</f>
      </c>
      <c r="H71" s="1760">
        <f>F71+G71</f>
      </c>
      <c r="I71" s="1761">
        <f>Orçamento!K71</f>
      </c>
    </row>
    <row r="72">
      <c r="A72" s="1762" t="s">
        <v>170</v>
      </c>
      <c r="B72" s="1763" t="s">
        <v>171</v>
      </c>
      <c r="C72" s="1764" t="s">
        <v>49</v>
      </c>
      <c r="D72" s="1765" t="n">
        <v>2.0</v>
      </c>
      <c r="E72" s="1766">
        <f>Orçamento!J72</f>
      </c>
      <c r="F72" s="1767"/>
      <c r="G72" s="1768">
        <f>E72-F72</f>
      </c>
      <c r="H72" s="1769">
        <f>F72+G72</f>
      </c>
      <c r="I72" s="1770">
        <f>Orçamento!K72</f>
      </c>
    </row>
    <row r="73">
      <c r="A73" s="1771" t="s">
        <v>172</v>
      </c>
      <c r="B73" s="1772" t="s">
        <v>173</v>
      </c>
      <c r="C73" s="1773"/>
      <c r="D73" s="1774"/>
      <c r="E73" s="1775"/>
      <c r="F73" s="1776">
        <f>SUM(F74:F74)</f>
      </c>
      <c r="G73" s="1777">
        <f>SUM(G74:G74)</f>
      </c>
      <c r="H73" s="1778"/>
      <c r="I73" s="1779">
        <f>SUM(I74:I74)</f>
      </c>
      <c r="J73" s="1780" t="s">
        <v>38</v>
      </c>
    </row>
    <row r="74">
      <c r="A74" s="1781" t="s">
        <v>174</v>
      </c>
      <c r="B74" s="1782" t="s">
        <v>175</v>
      </c>
      <c r="C74" s="1783" t="s">
        <v>49</v>
      </c>
      <c r="D74" s="1784" t="n">
        <v>2.0</v>
      </c>
      <c r="E74" s="1785">
        <f>Orçamento!J74</f>
      </c>
      <c r="F74" s="1786"/>
      <c r="G74" s="1787">
        <f>E74-F74</f>
      </c>
      <c r="H74" s="1788">
        <f>F74+G74</f>
      </c>
      <c r="I74" s="1789">
        <f>Orçamento!K74</f>
      </c>
    </row>
    <row r="75">
      <c r="A75" s="1790" t="s">
        <v>176</v>
      </c>
      <c r="B75" s="1791" t="s">
        <v>177</v>
      </c>
      <c r="C75" s="1792"/>
      <c r="D75" s="1793"/>
      <c r="E75" s="1794"/>
      <c r="F75" s="1795">
        <f>SUM(F76:F77)</f>
      </c>
      <c r="G75" s="1796">
        <f>SUM(G76:G77)</f>
      </c>
      <c r="H75" s="1797"/>
      <c r="I75" s="1798">
        <f>SUM(I76:I77)</f>
      </c>
      <c r="J75" s="1799" t="s">
        <v>38</v>
      </c>
    </row>
    <row r="76">
      <c r="A76" s="1800" t="s">
        <v>178</v>
      </c>
      <c r="B76" s="1801" t="s">
        <v>179</v>
      </c>
      <c r="C76" s="1802" t="s">
        <v>180</v>
      </c>
      <c r="D76" s="1803" t="n">
        <v>75.0</v>
      </c>
      <c r="E76" s="1804">
        <f>Orçamento!J76</f>
      </c>
      <c r="F76" s="1805"/>
      <c r="G76" s="1806">
        <f>E76-F76</f>
      </c>
      <c r="H76" s="1807">
        <f>F76+G76</f>
      </c>
      <c r="I76" s="1808">
        <f>Orçamento!K76</f>
      </c>
    </row>
    <row r="77">
      <c r="A77" s="1809" t="s">
        <v>181</v>
      </c>
      <c r="B77" s="1810" t="s">
        <v>182</v>
      </c>
      <c r="C77" s="1811" t="s">
        <v>74</v>
      </c>
      <c r="D77" s="1812" t="n">
        <v>0.76</v>
      </c>
      <c r="E77" s="1813">
        <f>Orçamento!J77</f>
      </c>
      <c r="F77" s="1814"/>
      <c r="G77" s="1815">
        <f>E77-F77</f>
      </c>
      <c r="H77" s="1816">
        <f>F77+G77</f>
      </c>
      <c r="I77" s="1817">
        <f>Orçamento!K77</f>
      </c>
    </row>
    <row r="78">
      <c r="A78" s="1818" t="s">
        <v>183</v>
      </c>
      <c r="B78"/>
      <c r="C78"/>
      <c r="D78"/>
      <c r="E78"/>
      <c r="F78" s="1819">
        <f>F9+F12+F21+F38+F51+F61+F64+F69+F73+F75</f>
      </c>
      <c r="G78" s="1820">
        <f>G9+G12+G21+G38+G51+G61+G64+G69+G73+G75</f>
      </c>
      <c r="H78" s="1821"/>
      <c r="I78" s="1822">
        <f>I9+I12+I21+I38+I51+I61+I64+I69+I73+I75</f>
      </c>
    </row>
    <row r="88">
      <c r="E88" s="1823">
        <f>DADOS!C11</f>
      </c>
      <c r="F88" s="1823"/>
      <c r="G88" s="1823"/>
      <c r="H88" s="1823"/>
      <c r="I88" s="1823"/>
    </row>
    <row r="89">
      <c r="E89" s="1824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B8:E8"/>
    <mergeCell ref="B9:E9"/>
    <mergeCell ref="B12:E12"/>
    <mergeCell ref="B21:E21"/>
    <mergeCell ref="B38:E38"/>
    <mergeCell ref="B50:E50"/>
    <mergeCell ref="B51:E51"/>
    <mergeCell ref="B61:E61"/>
    <mergeCell ref="B63:E63"/>
    <mergeCell ref="B64:E64"/>
    <mergeCell ref="B69:E69"/>
    <mergeCell ref="B73:E73"/>
    <mergeCell ref="B75:E75"/>
    <mergeCell ref="A78:E78"/>
    <mergeCell ref="E88:I88"/>
    <mergeCell ref="E89:I89"/>
  </mergeCells>
  <pageMargins bottom="0.75" footer="0.5" header="0.5" left="0.5" right="0.5" top="0.75"/>
  <pageSetup orientation="landscape" paperSize="9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1825">
        <f>'BDI principal'!D14</f>
      </c>
    </row>
    <row r="2">
      <c r="A2" s="1826">
        <f>'BDI equipamentos'!D14</f>
      </c>
    </row>
    <row r="3">
      <c r="A3" s="1827">
        <f>'BDI Diferenciado'!B12</f>
      </c>
    </row>
    <row r="4">
      <c r="A4" s="1828">
        <f>'BDI Diferenciado'!B13</f>
      </c>
    </row>
  </sheetData>
  <sheetProtection password="BF59" sheet="true" scenarios="true" objects="true" selectLockedCell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2023-12-21T18:45:55Z</dcterms:created>
  <dc:creator>Apache POI</dc:creator>
</coreProperties>
</file>